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L42" i="1"/>
  <c r="K42"/>
  <c r="J42"/>
  <c r="I42"/>
  <c r="H42"/>
  <c r="G42"/>
  <c r="F42"/>
  <c r="E42"/>
  <c r="Q41"/>
  <c r="Q42" s="1"/>
  <c r="P41"/>
  <c r="P42" s="1"/>
  <c r="O41"/>
  <c r="O42" s="1"/>
  <c r="M41"/>
  <c r="N41" s="1"/>
  <c r="L40"/>
  <c r="L43" s="1"/>
  <c r="I40"/>
  <c r="I43" s="1"/>
  <c r="H40"/>
  <c r="H43" s="1"/>
  <c r="G40"/>
  <c r="G43" s="1"/>
  <c r="F40"/>
  <c r="F43" s="1"/>
  <c r="E40"/>
  <c r="E43" s="1"/>
  <c r="Q39"/>
  <c r="P39"/>
  <c r="O39"/>
  <c r="M39"/>
  <c r="N39" s="1"/>
  <c r="R39" s="1"/>
  <c r="Q38"/>
  <c r="P38"/>
  <c r="O38"/>
  <c r="M38"/>
  <c r="N38" s="1"/>
  <c r="R38" s="1"/>
  <c r="U37"/>
  <c r="T37"/>
  <c r="Q37"/>
  <c r="M37"/>
  <c r="N37" s="1"/>
  <c r="K37"/>
  <c r="J37"/>
  <c r="P37" s="1"/>
  <c r="U36"/>
  <c r="T36"/>
  <c r="K36"/>
  <c r="J36"/>
  <c r="P36" s="1"/>
  <c r="U35"/>
  <c r="T35"/>
  <c r="Q35"/>
  <c r="M35"/>
  <c r="N35" s="1"/>
  <c r="K35"/>
  <c r="J35"/>
  <c r="P35" s="1"/>
  <c r="U34"/>
  <c r="T34"/>
  <c r="K34"/>
  <c r="J34"/>
  <c r="P34" s="1"/>
  <c r="U33"/>
  <c r="T33"/>
  <c r="Q33"/>
  <c r="M33"/>
  <c r="N33" s="1"/>
  <c r="K33"/>
  <c r="J33"/>
  <c r="P33" s="1"/>
  <c r="U32"/>
  <c r="T32"/>
  <c r="K32"/>
  <c r="J32"/>
  <c r="P32" s="1"/>
  <c r="U31"/>
  <c r="T31"/>
  <c r="Q31"/>
  <c r="M31"/>
  <c r="N31" s="1"/>
  <c r="K31"/>
  <c r="J31"/>
  <c r="P31" s="1"/>
  <c r="U30"/>
  <c r="T30"/>
  <c r="K30"/>
  <c r="J30"/>
  <c r="P30" s="1"/>
  <c r="U29"/>
  <c r="T29"/>
  <c r="Q29"/>
  <c r="M29"/>
  <c r="N29" s="1"/>
  <c r="K29"/>
  <c r="J29"/>
  <c r="P29" s="1"/>
  <c r="U28"/>
  <c r="T28"/>
  <c r="K28"/>
  <c r="J28"/>
  <c r="P28" s="1"/>
  <c r="U27"/>
  <c r="T27"/>
  <c r="Q27"/>
  <c r="M27"/>
  <c r="N27" s="1"/>
  <c r="K27"/>
  <c r="J27"/>
  <c r="P27" s="1"/>
  <c r="U26"/>
  <c r="T26"/>
  <c r="K26"/>
  <c r="J26"/>
  <c r="P26" s="1"/>
  <c r="U25"/>
  <c r="T25"/>
  <c r="Q25"/>
  <c r="M25"/>
  <c r="N25" s="1"/>
  <c r="K25"/>
  <c r="J25"/>
  <c r="P25" s="1"/>
  <c r="U24"/>
  <c r="T24"/>
  <c r="K24"/>
  <c r="J24"/>
  <c r="P24" s="1"/>
  <c r="U23"/>
  <c r="T23"/>
  <c r="Q23"/>
  <c r="M23"/>
  <c r="N23" s="1"/>
  <c r="K23"/>
  <c r="J23"/>
  <c r="P23" s="1"/>
  <c r="U22"/>
  <c r="T22"/>
  <c r="K22"/>
  <c r="J22"/>
  <c r="P22" s="1"/>
  <c r="U21"/>
  <c r="T21"/>
  <c r="Q21"/>
  <c r="M21"/>
  <c r="N21" s="1"/>
  <c r="K21"/>
  <c r="J21"/>
  <c r="P21" s="1"/>
  <c r="U20"/>
  <c r="T20"/>
  <c r="K20"/>
  <c r="J20"/>
  <c r="P20" s="1"/>
  <c r="U19"/>
  <c r="T19"/>
  <c r="Q19"/>
  <c r="M19"/>
  <c r="N19" s="1"/>
  <c r="K19"/>
  <c r="J19"/>
  <c r="P19" s="1"/>
  <c r="U18"/>
  <c r="T18"/>
  <c r="K18"/>
  <c r="J18"/>
  <c r="P18" s="1"/>
  <c r="U17"/>
  <c r="T17"/>
  <c r="Q17"/>
  <c r="M17"/>
  <c r="N17" s="1"/>
  <c r="K17"/>
  <c r="J17"/>
  <c r="P17" s="1"/>
  <c r="U16"/>
  <c r="T16"/>
  <c r="K16"/>
  <c r="J16"/>
  <c r="P16" s="1"/>
  <c r="U15"/>
  <c r="T15"/>
  <c r="Q15"/>
  <c r="M15"/>
  <c r="N15" s="1"/>
  <c r="K15"/>
  <c r="J15"/>
  <c r="P15" s="1"/>
  <c r="U14"/>
  <c r="T14"/>
  <c r="K14"/>
  <c r="J14"/>
  <c r="P14" s="1"/>
  <c r="U13"/>
  <c r="T13"/>
  <c r="Q13"/>
  <c r="M13"/>
  <c r="N13" s="1"/>
  <c r="K13"/>
  <c r="J13"/>
  <c r="P13" s="1"/>
  <c r="U12"/>
  <c r="T12"/>
  <c r="Q12"/>
  <c r="K12"/>
  <c r="J12"/>
  <c r="P12" s="1"/>
  <c r="U11"/>
  <c r="T11" s="1"/>
  <c r="Q11"/>
  <c r="P11"/>
  <c r="K11"/>
  <c r="M11" s="1"/>
  <c r="N11" s="1"/>
  <c r="J11"/>
  <c r="O11" s="1"/>
  <c r="U10"/>
  <c r="T10" s="1"/>
  <c r="P10"/>
  <c r="K10"/>
  <c r="J10"/>
  <c r="O10" s="1"/>
  <c r="U9"/>
  <c r="U41" s="1"/>
  <c r="K9"/>
  <c r="K40" s="1"/>
  <c r="K43" s="1"/>
  <c r="J9"/>
  <c r="J40" s="1"/>
  <c r="J43" s="1"/>
  <c r="R23" l="1"/>
  <c r="N42"/>
  <c r="R41"/>
  <c r="R17"/>
  <c r="R21"/>
  <c r="R33"/>
  <c r="R11"/>
  <c r="M9"/>
  <c r="O13"/>
  <c r="R13" s="1"/>
  <c r="M14"/>
  <c r="N14" s="1"/>
  <c r="R14" s="1"/>
  <c r="Q14"/>
  <c r="O15"/>
  <c r="R15" s="1"/>
  <c r="M16"/>
  <c r="N16" s="1"/>
  <c r="Q16"/>
  <c r="O17"/>
  <c r="M18"/>
  <c r="N18" s="1"/>
  <c r="Q18"/>
  <c r="O19"/>
  <c r="R19" s="1"/>
  <c r="M20"/>
  <c r="N20" s="1"/>
  <c r="Q20"/>
  <c r="O21"/>
  <c r="M22"/>
  <c r="N22" s="1"/>
  <c r="R22" s="1"/>
  <c r="Q22"/>
  <c r="O23"/>
  <c r="M24"/>
  <c r="N24" s="1"/>
  <c r="Q24"/>
  <c r="O25"/>
  <c r="R25" s="1"/>
  <c r="M26"/>
  <c r="N26" s="1"/>
  <c r="Q26"/>
  <c r="O27"/>
  <c r="R27" s="1"/>
  <c r="M28"/>
  <c r="N28" s="1"/>
  <c r="Q28"/>
  <c r="O29"/>
  <c r="R29" s="1"/>
  <c r="M30"/>
  <c r="N30" s="1"/>
  <c r="R30" s="1"/>
  <c r="Q30"/>
  <c r="O31"/>
  <c r="R31" s="1"/>
  <c r="M32"/>
  <c r="N32" s="1"/>
  <c r="Q32"/>
  <c r="O33"/>
  <c r="M34"/>
  <c r="N34" s="1"/>
  <c r="Q34"/>
  <c r="O35"/>
  <c r="R35" s="1"/>
  <c r="M36"/>
  <c r="N36" s="1"/>
  <c r="Q36"/>
  <c r="O37"/>
  <c r="R37" s="1"/>
  <c r="M42"/>
  <c r="T9"/>
  <c r="M10"/>
  <c r="N10" s="1"/>
  <c r="Q10"/>
  <c r="M12"/>
  <c r="N12" s="1"/>
  <c r="R12" s="1"/>
  <c r="O9"/>
  <c r="O14"/>
  <c r="O16"/>
  <c r="O18"/>
  <c r="O20"/>
  <c r="O22"/>
  <c r="O24"/>
  <c r="O26"/>
  <c r="O28"/>
  <c r="O30"/>
  <c r="O32"/>
  <c r="O34"/>
  <c r="O36"/>
  <c r="P9"/>
  <c r="P40" s="1"/>
  <c r="P43" s="1"/>
  <c r="Q40" l="1"/>
  <c r="Q43" s="1"/>
  <c r="R32"/>
  <c r="R24"/>
  <c r="R16"/>
  <c r="R10"/>
  <c r="R34"/>
  <c r="R26"/>
  <c r="R18"/>
  <c r="M40"/>
  <c r="M43" s="1"/>
  <c r="N9"/>
  <c r="O40"/>
  <c r="O43" s="1"/>
  <c r="R36"/>
  <c r="R28"/>
  <c r="R20"/>
  <c r="V41"/>
  <c r="R42"/>
  <c r="N40" l="1"/>
  <c r="N43" s="1"/>
  <c r="R9"/>
  <c r="R40" s="1"/>
  <c r="R43" s="1"/>
</calcChain>
</file>

<file path=xl/sharedStrings.xml><?xml version="1.0" encoding="utf-8"?>
<sst xmlns="http://schemas.openxmlformats.org/spreadsheetml/2006/main" count="76" uniqueCount="71">
  <si>
    <t>TRƯỜNG: MẦM NON 7/5</t>
  </si>
  <si>
    <t>(ban hành kèm theo QĐ số 19/2006/QĐ-BTC</t>
  </si>
  <si>
    <t>MÃ ĐƠN VỊ SDNS: 1031114</t>
  </si>
  <si>
    <t>Ngày 30/3/2006 của Bộ trưởng Bộ tài chính)</t>
  </si>
  <si>
    <t>TÀI KHOẢN SỐ: 9523.3.1031114</t>
  </si>
  <si>
    <t>DANH SÁCH CHI LƯƠNG &amp; CÁC KHOẢN PHỤ CẤP</t>
  </si>
  <si>
    <t xml:space="preserve">Tháng 12 năm 2019 </t>
  </si>
  <si>
    <t>LTT: 1.390.000VNĐ</t>
  </si>
  <si>
    <t>STT</t>
  </si>
  <si>
    <t>Họ và tên</t>
  </si>
  <si>
    <t>Chức vụ</t>
  </si>
  <si>
    <t>Tỷ lệ %</t>
  </si>
  <si>
    <t>Hệ số lương</t>
  </si>
  <si>
    <t>Thành tiền</t>
  </si>
  <si>
    <t>Các khoản phải thu</t>
  </si>
  <si>
    <t>Thực lĩnh</t>
  </si>
  <si>
    <t>ATM</t>
  </si>
  <si>
    <t>Hệ số Hợp đồng</t>
  </si>
  <si>
    <t>PC CV</t>
  </si>
  <si>
    <t>PCTN</t>
  </si>
  <si>
    <t>PC KV</t>
  </si>
  <si>
    <t>HSPCTN</t>
  </si>
  <si>
    <t>PC 50%</t>
  </si>
  <si>
    <t>PC V.khung</t>
  </si>
  <si>
    <t xml:space="preserve">Cộng hệ số </t>
  </si>
  <si>
    <t>1,5%  BHYT</t>
  </si>
  <si>
    <t>8%  BHXH</t>
  </si>
  <si>
    <t>1%  BHTN</t>
  </si>
  <si>
    <t>CV</t>
  </si>
  <si>
    <t>TN</t>
  </si>
  <si>
    <t>VK</t>
  </si>
  <si>
    <t>Dương Thị Hồng Hạnh</t>
  </si>
  <si>
    <t>HT</t>
  </si>
  <si>
    <t>Nguyễn Thị Lý</t>
  </si>
  <si>
    <t>HP</t>
  </si>
  <si>
    <t>Nguyễn Thị Huyền</t>
  </si>
  <si>
    <t>Vũ Thị Hiên</t>
  </si>
  <si>
    <t>Nguyễn Thị Hương</t>
  </si>
  <si>
    <t>Đặng T.Phương Hương</t>
  </si>
  <si>
    <t>Nguyễn Thị Vân Anh</t>
  </si>
  <si>
    <t xml:space="preserve"> Đỗ Thị Thu Hiền</t>
  </si>
  <si>
    <t xml:space="preserve"> Đỗ Thị Bích Hường</t>
  </si>
  <si>
    <t>Trịnh Thị Tuyết</t>
  </si>
  <si>
    <t>Lê Thị Thơ</t>
  </si>
  <si>
    <t>Khúc Thị Hường</t>
  </si>
  <si>
    <t>Ngô Thị Mai</t>
  </si>
  <si>
    <t>Nguyễn Thị Hoài</t>
  </si>
  <si>
    <t>Lê Thị Thanh Huyền</t>
  </si>
  <si>
    <t>Nguyễn Thị Bích</t>
  </si>
  <si>
    <t>Lê Mỹ Hằng</t>
  </si>
  <si>
    <t>Trịnh Thị Thúy</t>
  </si>
  <si>
    <t>Trịnh Thị Như Quỳnh</t>
  </si>
  <si>
    <t>Lương Thị Hà Quỳnh</t>
  </si>
  <si>
    <t>Nguyễn Thị Hường</t>
  </si>
  <si>
    <t>Phạm Thị Nhài</t>
  </si>
  <si>
    <t>Ng Thị Thu Hường</t>
  </si>
  <si>
    <t>Nguyễn Thị Tâm</t>
  </si>
  <si>
    <t>Phạm Thị Kiều</t>
  </si>
  <si>
    <t>Lê Thị Thanh Loan</t>
  </si>
  <si>
    <t>Nguyễn Thị Thủy</t>
  </si>
  <si>
    <t>Nguyễn Thị Tình</t>
  </si>
  <si>
    <t>Chẻo Y Mẩy</t>
  </si>
  <si>
    <t>Cà T. Quỳnh Thanh</t>
  </si>
  <si>
    <t>Cộng</t>
  </si>
  <si>
    <t>Trần Mạnh Hưởng</t>
  </si>
  <si>
    <t xml:space="preserve">Tổng cộng </t>
  </si>
  <si>
    <t>Tổng số tiền (ghi bằng chữ ): Hai trăm tám ba triệu chín trăm hai mốt nghìn tám trăm năm năm đồng chẵn</t>
  </si>
  <si>
    <t>Ngày 01 tháng 12 năm 2019</t>
  </si>
  <si>
    <t>Người lập</t>
  </si>
  <si>
    <t xml:space="preserve"> Hiệu trưởng</t>
  </si>
  <si>
    <t>Cà Thị Quỳnh Thanh</t>
  </si>
</sst>
</file>

<file path=xl/styles.xml><?xml version="1.0" encoding="utf-8"?>
<styleSheet xmlns="http://schemas.openxmlformats.org/spreadsheetml/2006/main">
  <numFmts count="11">
    <numFmt numFmtId="164" formatCode="#,##0.0000;[Red]#,##0.0000"/>
    <numFmt numFmtId="165" formatCode="#,##0;[Red]#,##0"/>
    <numFmt numFmtId="166" formatCode="0.0%"/>
    <numFmt numFmtId="167" formatCode="#,##0.00;[Red]#,##0.00"/>
    <numFmt numFmtId="168" formatCode="#,##0.00000;[Red]#,##0.00000"/>
    <numFmt numFmtId="169" formatCode="0;[Red]0"/>
    <numFmt numFmtId="170" formatCode="#,##0.000;[Red]#,##0.000"/>
    <numFmt numFmtId="171" formatCode="#,##0.000000;[Red]#,##0.000000"/>
    <numFmt numFmtId="172" formatCode="0.0"/>
    <numFmt numFmtId="173" formatCode="0.000"/>
    <numFmt numFmtId="174" formatCode="#,##0.0000"/>
  </numFmts>
  <fonts count="21"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8"/>
      <name val="Times New Roman"/>
      <family val="1"/>
    </font>
    <font>
      <sz val="12"/>
      <name val=".VnTime"/>
      <family val="2"/>
    </font>
    <font>
      <b/>
      <sz val="9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8"/>
      <name val="Times New Roman"/>
      <family val="1"/>
    </font>
    <font>
      <b/>
      <i/>
      <sz val="14"/>
      <name val="Times New Roman"/>
      <family val="1"/>
    </font>
    <font>
      <b/>
      <i/>
      <sz val="10"/>
      <name val=".VnTime"/>
      <family val="2"/>
    </font>
    <font>
      <sz val="9"/>
      <name val="Times New Roman"/>
      <family val="1"/>
    </font>
    <font>
      <sz val="8"/>
      <name val="Times New Roman"/>
      <family val="1"/>
    </font>
    <font>
      <sz val="8"/>
      <name val=".VnTime"/>
      <family val="2"/>
    </font>
    <font>
      <b/>
      <i/>
      <sz val="9"/>
      <name val="Times New Roman"/>
      <family val="1"/>
    </font>
    <font>
      <b/>
      <sz val="8"/>
      <name val=".VnTime"/>
      <family val="2"/>
    </font>
    <font>
      <b/>
      <sz val="9"/>
      <name val=".VnTime"/>
      <family val="2"/>
    </font>
    <font>
      <b/>
      <i/>
      <sz val="11"/>
      <name val="Times New Roman"/>
      <family val="1"/>
    </font>
    <font>
      <b/>
      <sz val="11"/>
      <name val="Times New Roman"/>
      <family val="1"/>
    </font>
    <font>
      <sz val="10"/>
      <name val=".VnTime"/>
      <family val="2"/>
    </font>
    <font>
      <sz val="9"/>
      <name val=".VnTime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164" fontId="2" fillId="0" borderId="0" xfId="0" applyNumberFormat="1" applyFont="1"/>
    <xf numFmtId="164" fontId="3" fillId="0" borderId="0" xfId="0" applyNumberFormat="1" applyFont="1" applyAlignment="1">
      <alignment horizontal="center"/>
    </xf>
    <xf numFmtId="164" fontId="4" fillId="0" borderId="0" xfId="0" applyNumberFormat="1" applyFont="1"/>
    <xf numFmtId="0" fontId="4" fillId="0" borderId="0" xfId="0" applyFont="1"/>
    <xf numFmtId="0" fontId="7" fillId="0" borderId="0" xfId="0" applyFont="1" applyAlignment="1"/>
    <xf numFmtId="165" fontId="8" fillId="0" borderId="0" xfId="0" applyNumberFormat="1" applyFont="1" applyAlignment="1"/>
    <xf numFmtId="164" fontId="8" fillId="0" borderId="0" xfId="0" applyNumberFormat="1" applyFont="1" applyAlignment="1"/>
    <xf numFmtId="0" fontId="9" fillId="0" borderId="1" xfId="0" applyFont="1" applyBorder="1" applyAlignment="1"/>
    <xf numFmtId="164" fontId="10" fillId="0" borderId="0" xfId="0" applyNumberFormat="1" applyFont="1" applyBorder="1" applyAlignment="1">
      <alignment horizontal="center"/>
    </xf>
    <xf numFmtId="164" fontId="8" fillId="0" borderId="0" xfId="0" applyNumberFormat="1" applyFont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/>
    </xf>
    <xf numFmtId="0" fontId="11" fillId="0" borderId="8" xfId="0" applyFont="1" applyFill="1" applyBorder="1" applyAlignment="1">
      <alignment horizontal="left"/>
    </xf>
    <xf numFmtId="9" fontId="11" fillId="2" borderId="8" xfId="0" applyNumberFormat="1" applyFont="1" applyFill="1" applyBorder="1" applyAlignment="1">
      <alignment horizontal="right"/>
    </xf>
    <xf numFmtId="167" fontId="11" fillId="0" borderId="8" xfId="0" applyNumberFormat="1" applyFont="1" applyFill="1" applyBorder="1" applyAlignment="1">
      <alignment horizontal="right"/>
    </xf>
    <xf numFmtId="164" fontId="11" fillId="0" borderId="8" xfId="0" applyNumberFormat="1" applyFont="1" applyFill="1" applyBorder="1" applyAlignment="1">
      <alignment horizontal="right"/>
    </xf>
    <xf numFmtId="168" fontId="11" fillId="0" borderId="8" xfId="0" applyNumberFormat="1" applyFont="1" applyFill="1" applyBorder="1" applyAlignment="1">
      <alignment horizontal="right"/>
    </xf>
    <xf numFmtId="165" fontId="11" fillId="0" borderId="8" xfId="0" applyNumberFormat="1" applyFont="1" applyFill="1" applyBorder="1" applyAlignment="1">
      <alignment horizontal="center"/>
    </xf>
    <xf numFmtId="169" fontId="11" fillId="0" borderId="8" xfId="0" applyNumberFormat="1" applyFont="1" applyFill="1" applyBorder="1" applyAlignment="1">
      <alignment horizontal="center"/>
    </xf>
    <xf numFmtId="164" fontId="12" fillId="2" borderId="0" xfId="0" applyNumberFormat="1" applyFont="1" applyFill="1" applyBorder="1" applyAlignment="1">
      <alignment horizontal="center"/>
    </xf>
    <xf numFmtId="164" fontId="13" fillId="0" borderId="0" xfId="0" applyNumberFormat="1" applyFont="1" applyFill="1"/>
    <xf numFmtId="167" fontId="12" fillId="0" borderId="8" xfId="0" applyNumberFormat="1" applyFont="1" applyFill="1" applyBorder="1" applyAlignment="1">
      <alignment horizontal="right"/>
    </xf>
    <xf numFmtId="170" fontId="12" fillId="0" borderId="8" xfId="0" applyNumberFormat="1" applyFont="1" applyFill="1" applyBorder="1" applyAlignment="1">
      <alignment horizontal="right"/>
    </xf>
    <xf numFmtId="0" fontId="13" fillId="0" borderId="0" xfId="0" applyFont="1" applyFill="1"/>
    <xf numFmtId="0" fontId="11" fillId="0" borderId="9" xfId="0" applyFont="1" applyFill="1" applyBorder="1" applyAlignment="1">
      <alignment horizontal="center"/>
    </xf>
    <xf numFmtId="0" fontId="11" fillId="0" borderId="9" xfId="0" applyFont="1" applyFill="1" applyBorder="1" applyAlignment="1">
      <alignment horizontal="left"/>
    </xf>
    <xf numFmtId="9" fontId="11" fillId="2" borderId="9" xfId="0" applyNumberFormat="1" applyFont="1" applyFill="1" applyBorder="1" applyAlignment="1">
      <alignment horizontal="right"/>
    </xf>
    <xf numFmtId="167" fontId="11" fillId="0" borderId="9" xfId="0" applyNumberFormat="1" applyFont="1" applyFill="1" applyBorder="1" applyAlignment="1">
      <alignment horizontal="right"/>
    </xf>
    <xf numFmtId="164" fontId="11" fillId="0" borderId="9" xfId="0" applyNumberFormat="1" applyFont="1" applyFill="1" applyBorder="1" applyAlignment="1">
      <alignment horizontal="right"/>
    </xf>
    <xf numFmtId="168" fontId="11" fillId="0" borderId="9" xfId="0" applyNumberFormat="1" applyFont="1" applyFill="1" applyBorder="1" applyAlignment="1">
      <alignment horizontal="right"/>
    </xf>
    <xf numFmtId="165" fontId="11" fillId="0" borderId="9" xfId="0" applyNumberFormat="1" applyFont="1" applyFill="1" applyBorder="1" applyAlignment="1">
      <alignment horizontal="center"/>
    </xf>
    <xf numFmtId="169" fontId="11" fillId="0" borderId="9" xfId="0" applyNumberFormat="1" applyFont="1" applyFill="1" applyBorder="1" applyAlignment="1">
      <alignment horizontal="center"/>
    </xf>
    <xf numFmtId="167" fontId="12" fillId="0" borderId="9" xfId="0" applyNumberFormat="1" applyFont="1" applyFill="1" applyBorder="1" applyAlignment="1">
      <alignment horizontal="right"/>
    </xf>
    <xf numFmtId="170" fontId="12" fillId="0" borderId="9" xfId="0" applyNumberFormat="1" applyFont="1" applyFill="1" applyBorder="1" applyAlignment="1">
      <alignment horizontal="right"/>
    </xf>
    <xf numFmtId="0" fontId="11" fillId="0" borderId="9" xfId="0" applyFont="1" applyFill="1" applyBorder="1"/>
    <xf numFmtId="165" fontId="11" fillId="3" borderId="9" xfId="0" applyNumberFormat="1" applyFont="1" applyFill="1" applyBorder="1" applyAlignment="1">
      <alignment horizontal="center"/>
    </xf>
    <xf numFmtId="164" fontId="13" fillId="3" borderId="0" xfId="0" applyNumberFormat="1" applyFont="1" applyFill="1"/>
    <xf numFmtId="0" fontId="13" fillId="3" borderId="0" xfId="0" applyFont="1" applyFill="1"/>
    <xf numFmtId="0" fontId="11" fillId="2" borderId="9" xfId="0" applyFont="1" applyFill="1" applyBorder="1" applyAlignment="1">
      <alignment horizontal="left"/>
    </xf>
    <xf numFmtId="0" fontId="11" fillId="2" borderId="9" xfId="0" applyFont="1" applyFill="1" applyBorder="1" applyAlignment="1">
      <alignment horizontal="center"/>
    </xf>
    <xf numFmtId="167" fontId="11" fillId="2" borderId="9" xfId="0" applyNumberFormat="1" applyFont="1" applyFill="1" applyBorder="1" applyAlignment="1">
      <alignment horizontal="right"/>
    </xf>
    <xf numFmtId="164" fontId="11" fillId="2" borderId="9" xfId="0" applyNumberFormat="1" applyFont="1" applyFill="1" applyBorder="1" applyAlignment="1">
      <alignment horizontal="right"/>
    </xf>
    <xf numFmtId="165" fontId="11" fillId="2" borderId="9" xfId="0" applyNumberFormat="1" applyFont="1" applyFill="1" applyBorder="1" applyAlignment="1">
      <alignment horizontal="center"/>
    </xf>
    <xf numFmtId="169" fontId="11" fillId="2" borderId="9" xfId="0" applyNumberFormat="1" applyFont="1" applyFill="1" applyBorder="1" applyAlignment="1">
      <alignment horizontal="center"/>
    </xf>
    <xf numFmtId="164" fontId="13" fillId="2" borderId="0" xfId="0" applyNumberFormat="1" applyFont="1" applyFill="1"/>
    <xf numFmtId="167" fontId="12" fillId="2" borderId="9" xfId="0" applyNumberFormat="1" applyFont="1" applyFill="1" applyBorder="1" applyAlignment="1">
      <alignment horizontal="right"/>
    </xf>
    <xf numFmtId="170" fontId="12" fillId="2" borderId="9" xfId="0" applyNumberFormat="1" applyFont="1" applyFill="1" applyBorder="1" applyAlignment="1">
      <alignment horizontal="right"/>
    </xf>
    <xf numFmtId="0" fontId="13" fillId="2" borderId="0" xfId="0" applyFont="1" applyFill="1"/>
    <xf numFmtId="9" fontId="11" fillId="0" borderId="9" xfId="0" applyNumberFormat="1" applyFont="1" applyFill="1" applyBorder="1" applyAlignment="1">
      <alignment horizontal="right"/>
    </xf>
    <xf numFmtId="164" fontId="12" fillId="0" borderId="0" xfId="0" applyNumberFormat="1" applyFont="1" applyFill="1" applyBorder="1" applyAlignment="1">
      <alignment horizontal="center"/>
    </xf>
    <xf numFmtId="0" fontId="11" fillId="2" borderId="9" xfId="0" applyFont="1" applyFill="1" applyBorder="1"/>
    <xf numFmtId="0" fontId="13" fillId="0" borderId="0" xfId="0" applyFont="1"/>
    <xf numFmtId="0" fontId="11" fillId="0" borderId="10" xfId="0" applyFont="1" applyFill="1" applyBorder="1" applyAlignment="1">
      <alignment horizontal="left"/>
    </xf>
    <xf numFmtId="0" fontId="11" fillId="0" borderId="10" xfId="0" applyFont="1" applyFill="1" applyBorder="1" applyAlignment="1">
      <alignment horizontal="center"/>
    </xf>
    <xf numFmtId="9" fontId="11" fillId="0" borderId="10" xfId="0" applyNumberFormat="1" applyFont="1" applyFill="1" applyBorder="1" applyAlignment="1">
      <alignment horizontal="right"/>
    </xf>
    <xf numFmtId="167" fontId="11" fillId="0" borderId="10" xfId="0" applyNumberFormat="1" applyFont="1" applyFill="1" applyBorder="1" applyAlignment="1">
      <alignment horizontal="right"/>
    </xf>
    <xf numFmtId="164" fontId="11" fillId="0" borderId="10" xfId="0" applyNumberFormat="1" applyFont="1" applyFill="1" applyBorder="1" applyAlignment="1">
      <alignment horizontal="right"/>
    </xf>
    <xf numFmtId="165" fontId="11" fillId="0" borderId="10" xfId="0" applyNumberFormat="1" applyFont="1" applyFill="1" applyBorder="1" applyAlignment="1">
      <alignment horizontal="center"/>
    </xf>
    <xf numFmtId="169" fontId="11" fillId="0" borderId="10" xfId="0" applyNumberFormat="1" applyFont="1" applyFill="1" applyBorder="1" applyAlignment="1">
      <alignment horizontal="center"/>
    </xf>
    <xf numFmtId="9" fontId="5" fillId="0" borderId="11" xfId="0" applyNumberFormat="1" applyFont="1" applyBorder="1" applyAlignment="1">
      <alignment horizontal="right"/>
    </xf>
    <xf numFmtId="167" fontId="5" fillId="0" borderId="11" xfId="0" applyNumberFormat="1" applyFont="1" applyBorder="1" applyAlignment="1">
      <alignment horizontal="right"/>
    </xf>
    <xf numFmtId="164" fontId="5" fillId="0" borderId="11" xfId="0" applyNumberFormat="1" applyFont="1" applyBorder="1" applyAlignment="1">
      <alignment horizontal="right"/>
    </xf>
    <xf numFmtId="168" fontId="5" fillId="0" borderId="11" xfId="0" applyNumberFormat="1" applyFont="1" applyBorder="1" applyAlignment="1">
      <alignment horizontal="right"/>
    </xf>
    <xf numFmtId="165" fontId="5" fillId="0" borderId="11" xfId="0" applyNumberFormat="1" applyFont="1" applyBorder="1" applyAlignment="1">
      <alignment horizontal="right"/>
    </xf>
    <xf numFmtId="169" fontId="5" fillId="0" borderId="11" xfId="0" applyNumberFormat="1" applyFont="1" applyBorder="1"/>
    <xf numFmtId="164" fontId="8" fillId="0" borderId="0" xfId="0" applyNumberFormat="1" applyFont="1" applyBorder="1"/>
    <xf numFmtId="164" fontId="15" fillId="0" borderId="0" xfId="0" applyNumberFormat="1" applyFont="1" applyFill="1"/>
    <xf numFmtId="164" fontId="15" fillId="0" borderId="0" xfId="0" applyNumberFormat="1" applyFont="1"/>
    <xf numFmtId="0" fontId="15" fillId="0" borderId="0" xfId="0" applyFont="1"/>
    <xf numFmtId="0" fontId="11" fillId="0" borderId="8" xfId="0" applyFont="1" applyBorder="1"/>
    <xf numFmtId="9" fontId="11" fillId="0" borderId="8" xfId="0" applyNumberFormat="1" applyFont="1" applyBorder="1" applyAlignment="1">
      <alignment horizontal="right"/>
    </xf>
    <xf numFmtId="167" fontId="11" fillId="0" borderId="8" xfId="0" applyNumberFormat="1" applyFont="1" applyBorder="1" applyAlignment="1">
      <alignment horizontal="right"/>
    </xf>
    <xf numFmtId="164" fontId="11" fillId="0" borderId="8" xfId="0" applyNumberFormat="1" applyFont="1" applyBorder="1" applyAlignment="1">
      <alignment horizontal="right"/>
    </xf>
    <xf numFmtId="165" fontId="11" fillId="0" borderId="8" xfId="0" applyNumberFormat="1" applyFont="1" applyBorder="1" applyAlignment="1">
      <alignment horizontal="center"/>
    </xf>
    <xf numFmtId="164" fontId="12" fillId="0" borderId="0" xfId="0" applyNumberFormat="1" applyFont="1" applyBorder="1" applyAlignment="1">
      <alignment horizontal="center"/>
    </xf>
    <xf numFmtId="168" fontId="11" fillId="0" borderId="9" xfId="0" applyNumberFormat="1" applyFont="1" applyFill="1" applyBorder="1" applyAlignment="1">
      <alignment horizontal="center"/>
    </xf>
    <xf numFmtId="164" fontId="13" fillId="0" borderId="0" xfId="0" applyNumberFormat="1" applyFont="1"/>
    <xf numFmtId="165" fontId="5" fillId="0" borderId="11" xfId="0" applyNumberFormat="1" applyFont="1" applyBorder="1"/>
    <xf numFmtId="0" fontId="5" fillId="0" borderId="8" xfId="0" applyFont="1" applyBorder="1"/>
    <xf numFmtId="0" fontId="5" fillId="0" borderId="8" xfId="0" applyFont="1" applyBorder="1" applyAlignment="1">
      <alignment horizontal="center"/>
    </xf>
    <xf numFmtId="167" fontId="5" fillId="0" borderId="8" xfId="0" applyNumberFormat="1" applyFont="1" applyBorder="1" applyAlignment="1">
      <alignment horizontal="right"/>
    </xf>
    <xf numFmtId="164" fontId="5" fillId="0" borderId="8" xfId="0" applyNumberFormat="1" applyFont="1" applyBorder="1" applyAlignment="1">
      <alignment horizontal="right"/>
    </xf>
    <xf numFmtId="171" fontId="5" fillId="0" borderId="8" xfId="0" applyNumberFormat="1" applyFont="1" applyBorder="1" applyAlignment="1">
      <alignment horizontal="right"/>
    </xf>
    <xf numFmtId="165" fontId="5" fillId="0" borderId="8" xfId="0" applyNumberFormat="1" applyFont="1" applyBorder="1" applyAlignment="1">
      <alignment horizontal="right"/>
    </xf>
    <xf numFmtId="165" fontId="5" fillId="0" borderId="8" xfId="0" applyNumberFormat="1" applyFont="1" applyBorder="1"/>
    <xf numFmtId="164" fontId="16" fillId="0" borderId="0" xfId="0" applyNumberFormat="1" applyFont="1"/>
    <xf numFmtId="0" fontId="16" fillId="0" borderId="0" xfId="0" applyFont="1"/>
    <xf numFmtId="0" fontId="12" fillId="0" borderId="7" xfId="0" applyFont="1" applyBorder="1"/>
    <xf numFmtId="0" fontId="12" fillId="0" borderId="10" xfId="0" applyFont="1" applyBorder="1" applyAlignment="1">
      <alignment horizontal="center"/>
    </xf>
    <xf numFmtId="0" fontId="12" fillId="0" borderId="10" xfId="0" applyFont="1" applyBorder="1"/>
    <xf numFmtId="172" fontId="12" fillId="0" borderId="10" xfId="0" applyNumberFormat="1" applyFont="1" applyBorder="1" applyAlignment="1">
      <alignment horizontal="center"/>
    </xf>
    <xf numFmtId="164" fontId="12" fillId="0" borderId="10" xfId="0" applyNumberFormat="1" applyFont="1" applyBorder="1" applyAlignment="1">
      <alignment horizontal="center"/>
    </xf>
    <xf numFmtId="164" fontId="12" fillId="0" borderId="7" xfId="0" applyNumberFormat="1" applyFont="1" applyBorder="1" applyAlignment="1">
      <alignment horizontal="center"/>
    </xf>
    <xf numFmtId="1" fontId="12" fillId="0" borderId="10" xfId="0" applyNumberFormat="1" applyFont="1" applyBorder="1" applyAlignment="1">
      <alignment horizontal="center"/>
    </xf>
    <xf numFmtId="3" fontId="12" fillId="0" borderId="10" xfId="0" applyNumberFormat="1" applyFont="1" applyBorder="1" applyAlignment="1">
      <alignment horizontal="center"/>
    </xf>
    <xf numFmtId="165" fontId="12" fillId="0" borderId="10" xfId="0" applyNumberFormat="1" applyFont="1" applyBorder="1" applyAlignment="1">
      <alignment horizontal="center"/>
    </xf>
    <xf numFmtId="0" fontId="17" fillId="0" borderId="0" xfId="0" applyFont="1"/>
    <xf numFmtId="3" fontId="2" fillId="0" borderId="0" xfId="0" applyNumberFormat="1" applyFont="1"/>
    <xf numFmtId="165" fontId="12" fillId="0" borderId="0" xfId="0" applyNumberFormat="1" applyFont="1"/>
    <xf numFmtId="164" fontId="12" fillId="0" borderId="0" xfId="0" applyNumberFormat="1" applyFont="1"/>
    <xf numFmtId="164" fontId="17" fillId="0" borderId="0" xfId="0" applyNumberFormat="1" applyFont="1" applyAlignment="1">
      <alignment horizontal="center"/>
    </xf>
    <xf numFmtId="164" fontId="18" fillId="0" borderId="0" xfId="0" applyNumberFormat="1" applyFont="1" applyAlignment="1">
      <alignment horizontal="center"/>
    </xf>
    <xf numFmtId="173" fontId="2" fillId="0" borderId="0" xfId="0" applyNumberFormat="1" applyFont="1"/>
    <xf numFmtId="174" fontId="2" fillId="0" borderId="0" xfId="0" applyNumberFormat="1" applyFont="1"/>
    <xf numFmtId="0" fontId="19" fillId="0" borderId="0" xfId="0" applyFont="1"/>
    <xf numFmtId="164" fontId="19" fillId="0" borderId="0" xfId="0" applyNumberFormat="1" applyFont="1"/>
    <xf numFmtId="173" fontId="13" fillId="0" borderId="0" xfId="0" applyNumberFormat="1" applyFont="1"/>
    <xf numFmtId="3" fontId="19" fillId="0" borderId="0" xfId="0" applyNumberFormat="1" applyFont="1"/>
    <xf numFmtId="165" fontId="13" fillId="0" borderId="0" xfId="0" applyNumberFormat="1" applyFont="1"/>
    <xf numFmtId="164" fontId="20" fillId="0" borderId="0" xfId="0" applyNumberFormat="1" applyFont="1"/>
    <xf numFmtId="3" fontId="20" fillId="0" borderId="0" xfId="0" applyNumberFormat="1" applyFo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166" fontId="1" fillId="0" borderId="3" xfId="0" applyNumberFormat="1" applyFont="1" applyBorder="1" applyAlignment="1">
      <alignment horizontal="center" vertical="center" wrapText="1"/>
    </xf>
    <xf numFmtId="166" fontId="1" fillId="0" borderId="4" xfId="0" applyNumberFormat="1" applyFont="1" applyBorder="1" applyAlignment="1">
      <alignment horizontal="center" vertical="center" wrapText="1"/>
    </xf>
    <xf numFmtId="166" fontId="1" fillId="0" borderId="5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4" fillId="0" borderId="3" xfId="0" applyFont="1" applyFill="1" applyBorder="1" applyAlignment="1">
      <alignment horizontal="center"/>
    </xf>
    <xf numFmtId="0" fontId="14" fillId="0" borderId="4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165" fontId="8" fillId="0" borderId="2" xfId="0" applyNumberFormat="1" applyFont="1" applyBorder="1" applyAlignment="1">
      <alignment horizontal="center" vertical="center" wrapText="1"/>
    </xf>
    <xf numFmtId="165" fontId="8" fillId="0" borderId="6" xfId="0" applyNumberFormat="1" applyFont="1" applyBorder="1" applyAlignment="1">
      <alignment horizontal="center" vertical="center" wrapText="1"/>
    </xf>
    <xf numFmtId="165" fontId="8" fillId="0" borderId="7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ang%20luong%201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LNBTX"/>
      <sheetName val="TLPCTN"/>
      <sheetName val="K1-19NBTX"/>
      <sheetName val="K1-19PCTN"/>
      <sheetName val="Ky1-18 PCTN"/>
      <sheetName val="BLlam truy linh nop kb"/>
      <sheetName val="NBTX"/>
      <sheetName val="ATM9"/>
      <sheetName val="ATMTLNBKI19"/>
      <sheetName val="ATM11"/>
      <sheetName val="ATM12"/>
      <sheetName val="ATM10"/>
      <sheetName val="ATM8"/>
      <sheetName val="ATM7"/>
      <sheetName val="T9"/>
      <sheetName val="ATM6"/>
      <sheetName val="ATM5"/>
      <sheetName val="KPCD"/>
      <sheetName val="Cham cong"/>
      <sheetName val="Sheet4"/>
      <sheetName val="T12"/>
      <sheetName val="tang, giam"/>
      <sheetName val="dang-KPCD(thu truong)"/>
      <sheetName val="Tăng giảm mới"/>
      <sheetName val="Ủng ho"/>
      <sheetName val="T10"/>
      <sheetName val="T8"/>
      <sheetName val="T7"/>
      <sheetName val="Ngay pt(PGD)"/>
      <sheetName val="T6-75"/>
      <sheetName val="T5-75"/>
      <sheetName val="T4"/>
      <sheetName val="T3"/>
      <sheetName val="T2"/>
      <sheetName val="T1"/>
      <sheetName val="Truy linh 1390"/>
      <sheetName val="Tru UH"/>
      <sheetName val="Sheet5"/>
      <sheetName val="BL lap DTT10"/>
      <sheetName val="BLQToan Thue"/>
      <sheetName val="Sheet2"/>
      <sheetName val="DS tinh thue"/>
      <sheetName val="DSLDTL"/>
      <sheetName val="Sheet1"/>
      <sheetName val="Sheet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9">
          <cell r="U9">
            <v>0.51500000000000001</v>
          </cell>
        </row>
        <row r="10">
          <cell r="U10">
            <v>1.0660000000000001</v>
          </cell>
        </row>
        <row r="11">
          <cell r="U11">
            <v>1.4924000000000002</v>
          </cell>
        </row>
        <row r="12">
          <cell r="U12">
            <v>1.59185</v>
          </cell>
        </row>
        <row r="14">
          <cell r="U14">
            <v>1.494</v>
          </cell>
        </row>
        <row r="15">
          <cell r="U15">
            <v>1.5158999999999998</v>
          </cell>
        </row>
        <row r="16">
          <cell r="U16">
            <v>0.5616000000000001</v>
          </cell>
        </row>
        <row r="17">
          <cell r="U17">
            <v>0.73440000000000005</v>
          </cell>
        </row>
        <row r="18">
          <cell r="U18">
            <v>0.8640000000000001</v>
          </cell>
        </row>
        <row r="19">
          <cell r="U19">
            <v>0.76800000000000013</v>
          </cell>
        </row>
        <row r="20">
          <cell r="U20">
            <v>0.76840000000000008</v>
          </cell>
        </row>
        <row r="21">
          <cell r="U21">
            <v>0.67830000000000013</v>
          </cell>
        </row>
        <row r="22">
          <cell r="U22">
            <v>0.45369999999999999</v>
          </cell>
        </row>
        <row r="23">
          <cell r="U23">
            <v>0.57900000000000007</v>
          </cell>
        </row>
        <row r="24">
          <cell r="U24">
            <v>0.40079999999999999</v>
          </cell>
        </row>
        <row r="25">
          <cell r="U25">
            <v>0.36359999999999998</v>
          </cell>
        </row>
        <row r="26">
          <cell r="U26">
            <v>0.36359999999999998</v>
          </cell>
        </row>
        <row r="27">
          <cell r="U27">
            <v>0.39960000000000001</v>
          </cell>
        </row>
        <row r="28">
          <cell r="U28">
            <v>0.39960000000000001</v>
          </cell>
        </row>
        <row r="29">
          <cell r="U29">
            <v>0.33329999999999999</v>
          </cell>
        </row>
        <row r="30">
          <cell r="U30">
            <v>0.36359999999999998</v>
          </cell>
        </row>
        <row r="31">
          <cell r="U31">
            <v>0.33</v>
          </cell>
        </row>
        <row r="32">
          <cell r="U32">
            <v>0.36359999999999998</v>
          </cell>
        </row>
        <row r="33">
          <cell r="U33">
            <v>0.36359999999999998</v>
          </cell>
        </row>
        <row r="34">
          <cell r="U34">
            <v>0.36359999999999998</v>
          </cell>
        </row>
        <row r="35">
          <cell r="U35">
            <v>0.24239999999999998</v>
          </cell>
        </row>
        <row r="36">
          <cell r="U36">
            <v>0.21760000000000002</v>
          </cell>
        </row>
        <row r="37">
          <cell r="U37">
            <v>1.4891499999999998</v>
          </cell>
        </row>
        <row r="38">
          <cell r="U38">
            <v>1.3944000000000003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70"/>
  <sheetViews>
    <sheetView tabSelected="1" workbookViewId="0">
      <selection activeCell="T9" sqref="T9"/>
    </sheetView>
  </sheetViews>
  <sheetFormatPr defaultRowHeight="15"/>
  <cols>
    <col min="1" max="1" width="3.7109375" style="6" customWidth="1"/>
    <col min="2" max="2" width="20.7109375" style="6" customWidth="1"/>
    <col min="3" max="3" width="3.85546875" style="6" customWidth="1"/>
    <col min="4" max="4" width="5" style="6" customWidth="1"/>
    <col min="5" max="5" width="5.7109375" style="6" customWidth="1"/>
    <col min="6" max="6" width="5" style="6" customWidth="1"/>
    <col min="7" max="7" width="5.28515625" style="6" customWidth="1"/>
    <col min="8" max="8" width="5" style="6" customWidth="1"/>
    <col min="9" max="9" width="5.7109375" style="6" customWidth="1"/>
    <col min="10" max="11" width="7.28515625" style="5" customWidth="1"/>
    <col min="12" max="12" width="5.5703125" style="5" customWidth="1"/>
    <col min="13" max="13" width="9.7109375" style="5" customWidth="1"/>
    <col min="14" max="14" width="9.7109375" style="6" customWidth="1"/>
    <col min="15" max="15" width="8.140625" style="6" customWidth="1"/>
    <col min="16" max="16" width="9" style="6" customWidth="1"/>
    <col min="17" max="17" width="8.42578125" style="6" customWidth="1"/>
    <col min="18" max="18" width="10.42578125" style="6" customWidth="1"/>
    <col min="19" max="19" width="13.85546875" style="110" customWidth="1"/>
    <col min="20" max="20" width="8.42578125" style="78" customWidth="1"/>
    <col min="21" max="21" width="13.85546875" style="5" customWidth="1"/>
    <col min="22" max="22" width="11.7109375" style="5" bestFit="1" customWidth="1"/>
    <col min="23" max="256" width="9.140625" style="6"/>
    <col min="257" max="257" width="3.7109375" style="6" customWidth="1"/>
    <col min="258" max="258" width="16.5703125" style="6" customWidth="1"/>
    <col min="259" max="259" width="3.85546875" style="6" customWidth="1"/>
    <col min="260" max="260" width="5" style="6" customWidth="1"/>
    <col min="261" max="261" width="5.7109375" style="6" customWidth="1"/>
    <col min="262" max="262" width="5" style="6" customWidth="1"/>
    <col min="263" max="263" width="5.28515625" style="6" customWidth="1"/>
    <col min="264" max="264" width="5" style="6" customWidth="1"/>
    <col min="265" max="265" width="5.7109375" style="6" customWidth="1"/>
    <col min="266" max="267" width="7.28515625" style="6" customWidth="1"/>
    <col min="268" max="268" width="5.5703125" style="6" customWidth="1"/>
    <col min="269" max="270" width="9.7109375" style="6" customWidth="1"/>
    <col min="271" max="271" width="8.140625" style="6" customWidth="1"/>
    <col min="272" max="272" width="9" style="6" customWidth="1"/>
    <col min="273" max="273" width="8.42578125" style="6" customWidth="1"/>
    <col min="274" max="274" width="10.42578125" style="6" customWidth="1"/>
    <col min="275" max="275" width="15" style="6" customWidth="1"/>
    <col min="276" max="276" width="8.42578125" style="6" customWidth="1"/>
    <col min="277" max="277" width="13.85546875" style="6" customWidth="1"/>
    <col min="278" max="278" width="11.7109375" style="6" bestFit="1" customWidth="1"/>
    <col min="279" max="512" width="9.140625" style="6"/>
    <col min="513" max="513" width="3.7109375" style="6" customWidth="1"/>
    <col min="514" max="514" width="16.5703125" style="6" customWidth="1"/>
    <col min="515" max="515" width="3.85546875" style="6" customWidth="1"/>
    <col min="516" max="516" width="5" style="6" customWidth="1"/>
    <col min="517" max="517" width="5.7109375" style="6" customWidth="1"/>
    <col min="518" max="518" width="5" style="6" customWidth="1"/>
    <col min="519" max="519" width="5.28515625" style="6" customWidth="1"/>
    <col min="520" max="520" width="5" style="6" customWidth="1"/>
    <col min="521" max="521" width="5.7109375" style="6" customWidth="1"/>
    <col min="522" max="523" width="7.28515625" style="6" customWidth="1"/>
    <col min="524" max="524" width="5.5703125" style="6" customWidth="1"/>
    <col min="525" max="526" width="9.7109375" style="6" customWidth="1"/>
    <col min="527" max="527" width="8.140625" style="6" customWidth="1"/>
    <col min="528" max="528" width="9" style="6" customWidth="1"/>
    <col min="529" max="529" width="8.42578125" style="6" customWidth="1"/>
    <col min="530" max="530" width="10.42578125" style="6" customWidth="1"/>
    <col min="531" max="531" width="15" style="6" customWidth="1"/>
    <col min="532" max="532" width="8.42578125" style="6" customWidth="1"/>
    <col min="533" max="533" width="13.85546875" style="6" customWidth="1"/>
    <col min="534" max="534" width="11.7109375" style="6" bestFit="1" customWidth="1"/>
    <col min="535" max="768" width="9.140625" style="6"/>
    <col min="769" max="769" width="3.7109375" style="6" customWidth="1"/>
    <col min="770" max="770" width="16.5703125" style="6" customWidth="1"/>
    <col min="771" max="771" width="3.85546875" style="6" customWidth="1"/>
    <col min="772" max="772" width="5" style="6" customWidth="1"/>
    <col min="773" max="773" width="5.7109375" style="6" customWidth="1"/>
    <col min="774" max="774" width="5" style="6" customWidth="1"/>
    <col min="775" max="775" width="5.28515625" style="6" customWidth="1"/>
    <col min="776" max="776" width="5" style="6" customWidth="1"/>
    <col min="777" max="777" width="5.7109375" style="6" customWidth="1"/>
    <col min="778" max="779" width="7.28515625" style="6" customWidth="1"/>
    <col min="780" max="780" width="5.5703125" style="6" customWidth="1"/>
    <col min="781" max="782" width="9.7109375" style="6" customWidth="1"/>
    <col min="783" max="783" width="8.140625" style="6" customWidth="1"/>
    <col min="784" max="784" width="9" style="6" customWidth="1"/>
    <col min="785" max="785" width="8.42578125" style="6" customWidth="1"/>
    <col min="786" max="786" width="10.42578125" style="6" customWidth="1"/>
    <col min="787" max="787" width="15" style="6" customWidth="1"/>
    <col min="788" max="788" width="8.42578125" style="6" customWidth="1"/>
    <col min="789" max="789" width="13.85546875" style="6" customWidth="1"/>
    <col min="790" max="790" width="11.7109375" style="6" bestFit="1" customWidth="1"/>
    <col min="791" max="1024" width="9.140625" style="6"/>
    <col min="1025" max="1025" width="3.7109375" style="6" customWidth="1"/>
    <col min="1026" max="1026" width="16.5703125" style="6" customWidth="1"/>
    <col min="1027" max="1027" width="3.85546875" style="6" customWidth="1"/>
    <col min="1028" max="1028" width="5" style="6" customWidth="1"/>
    <col min="1029" max="1029" width="5.7109375" style="6" customWidth="1"/>
    <col min="1030" max="1030" width="5" style="6" customWidth="1"/>
    <col min="1031" max="1031" width="5.28515625" style="6" customWidth="1"/>
    <col min="1032" max="1032" width="5" style="6" customWidth="1"/>
    <col min="1033" max="1033" width="5.7109375" style="6" customWidth="1"/>
    <col min="1034" max="1035" width="7.28515625" style="6" customWidth="1"/>
    <col min="1036" max="1036" width="5.5703125" style="6" customWidth="1"/>
    <col min="1037" max="1038" width="9.7109375" style="6" customWidth="1"/>
    <col min="1039" max="1039" width="8.140625" style="6" customWidth="1"/>
    <col min="1040" max="1040" width="9" style="6" customWidth="1"/>
    <col min="1041" max="1041" width="8.42578125" style="6" customWidth="1"/>
    <col min="1042" max="1042" width="10.42578125" style="6" customWidth="1"/>
    <col min="1043" max="1043" width="15" style="6" customWidth="1"/>
    <col min="1044" max="1044" width="8.42578125" style="6" customWidth="1"/>
    <col min="1045" max="1045" width="13.85546875" style="6" customWidth="1"/>
    <col min="1046" max="1046" width="11.7109375" style="6" bestFit="1" customWidth="1"/>
    <col min="1047" max="1280" width="9.140625" style="6"/>
    <col min="1281" max="1281" width="3.7109375" style="6" customWidth="1"/>
    <col min="1282" max="1282" width="16.5703125" style="6" customWidth="1"/>
    <col min="1283" max="1283" width="3.85546875" style="6" customWidth="1"/>
    <col min="1284" max="1284" width="5" style="6" customWidth="1"/>
    <col min="1285" max="1285" width="5.7109375" style="6" customWidth="1"/>
    <col min="1286" max="1286" width="5" style="6" customWidth="1"/>
    <col min="1287" max="1287" width="5.28515625" style="6" customWidth="1"/>
    <col min="1288" max="1288" width="5" style="6" customWidth="1"/>
    <col min="1289" max="1289" width="5.7109375" style="6" customWidth="1"/>
    <col min="1290" max="1291" width="7.28515625" style="6" customWidth="1"/>
    <col min="1292" max="1292" width="5.5703125" style="6" customWidth="1"/>
    <col min="1293" max="1294" width="9.7109375" style="6" customWidth="1"/>
    <col min="1295" max="1295" width="8.140625" style="6" customWidth="1"/>
    <col min="1296" max="1296" width="9" style="6" customWidth="1"/>
    <col min="1297" max="1297" width="8.42578125" style="6" customWidth="1"/>
    <col min="1298" max="1298" width="10.42578125" style="6" customWidth="1"/>
    <col min="1299" max="1299" width="15" style="6" customWidth="1"/>
    <col min="1300" max="1300" width="8.42578125" style="6" customWidth="1"/>
    <col min="1301" max="1301" width="13.85546875" style="6" customWidth="1"/>
    <col min="1302" max="1302" width="11.7109375" style="6" bestFit="1" customWidth="1"/>
    <col min="1303" max="1536" width="9.140625" style="6"/>
    <col min="1537" max="1537" width="3.7109375" style="6" customWidth="1"/>
    <col min="1538" max="1538" width="16.5703125" style="6" customWidth="1"/>
    <col min="1539" max="1539" width="3.85546875" style="6" customWidth="1"/>
    <col min="1540" max="1540" width="5" style="6" customWidth="1"/>
    <col min="1541" max="1541" width="5.7109375" style="6" customWidth="1"/>
    <col min="1542" max="1542" width="5" style="6" customWidth="1"/>
    <col min="1543" max="1543" width="5.28515625" style="6" customWidth="1"/>
    <col min="1544" max="1544" width="5" style="6" customWidth="1"/>
    <col min="1545" max="1545" width="5.7109375" style="6" customWidth="1"/>
    <col min="1546" max="1547" width="7.28515625" style="6" customWidth="1"/>
    <col min="1548" max="1548" width="5.5703125" style="6" customWidth="1"/>
    <col min="1549" max="1550" width="9.7109375" style="6" customWidth="1"/>
    <col min="1551" max="1551" width="8.140625" style="6" customWidth="1"/>
    <col min="1552" max="1552" width="9" style="6" customWidth="1"/>
    <col min="1553" max="1553" width="8.42578125" style="6" customWidth="1"/>
    <col min="1554" max="1554" width="10.42578125" style="6" customWidth="1"/>
    <col min="1555" max="1555" width="15" style="6" customWidth="1"/>
    <col min="1556" max="1556" width="8.42578125" style="6" customWidth="1"/>
    <col min="1557" max="1557" width="13.85546875" style="6" customWidth="1"/>
    <col min="1558" max="1558" width="11.7109375" style="6" bestFit="1" customWidth="1"/>
    <col min="1559" max="1792" width="9.140625" style="6"/>
    <col min="1793" max="1793" width="3.7109375" style="6" customWidth="1"/>
    <col min="1794" max="1794" width="16.5703125" style="6" customWidth="1"/>
    <col min="1795" max="1795" width="3.85546875" style="6" customWidth="1"/>
    <col min="1796" max="1796" width="5" style="6" customWidth="1"/>
    <col min="1797" max="1797" width="5.7109375" style="6" customWidth="1"/>
    <col min="1798" max="1798" width="5" style="6" customWidth="1"/>
    <col min="1799" max="1799" width="5.28515625" style="6" customWidth="1"/>
    <col min="1800" max="1800" width="5" style="6" customWidth="1"/>
    <col min="1801" max="1801" width="5.7109375" style="6" customWidth="1"/>
    <col min="1802" max="1803" width="7.28515625" style="6" customWidth="1"/>
    <col min="1804" max="1804" width="5.5703125" style="6" customWidth="1"/>
    <col min="1805" max="1806" width="9.7109375" style="6" customWidth="1"/>
    <col min="1807" max="1807" width="8.140625" style="6" customWidth="1"/>
    <col min="1808" max="1808" width="9" style="6" customWidth="1"/>
    <col min="1809" max="1809" width="8.42578125" style="6" customWidth="1"/>
    <col min="1810" max="1810" width="10.42578125" style="6" customWidth="1"/>
    <col min="1811" max="1811" width="15" style="6" customWidth="1"/>
    <col min="1812" max="1812" width="8.42578125" style="6" customWidth="1"/>
    <col min="1813" max="1813" width="13.85546875" style="6" customWidth="1"/>
    <col min="1814" max="1814" width="11.7109375" style="6" bestFit="1" customWidth="1"/>
    <col min="1815" max="2048" width="9.140625" style="6"/>
    <col min="2049" max="2049" width="3.7109375" style="6" customWidth="1"/>
    <col min="2050" max="2050" width="16.5703125" style="6" customWidth="1"/>
    <col min="2051" max="2051" width="3.85546875" style="6" customWidth="1"/>
    <col min="2052" max="2052" width="5" style="6" customWidth="1"/>
    <col min="2053" max="2053" width="5.7109375" style="6" customWidth="1"/>
    <col min="2054" max="2054" width="5" style="6" customWidth="1"/>
    <col min="2055" max="2055" width="5.28515625" style="6" customWidth="1"/>
    <col min="2056" max="2056" width="5" style="6" customWidth="1"/>
    <col min="2057" max="2057" width="5.7109375" style="6" customWidth="1"/>
    <col min="2058" max="2059" width="7.28515625" style="6" customWidth="1"/>
    <col min="2060" max="2060" width="5.5703125" style="6" customWidth="1"/>
    <col min="2061" max="2062" width="9.7109375" style="6" customWidth="1"/>
    <col min="2063" max="2063" width="8.140625" style="6" customWidth="1"/>
    <col min="2064" max="2064" width="9" style="6" customWidth="1"/>
    <col min="2065" max="2065" width="8.42578125" style="6" customWidth="1"/>
    <col min="2066" max="2066" width="10.42578125" style="6" customWidth="1"/>
    <col min="2067" max="2067" width="15" style="6" customWidth="1"/>
    <col min="2068" max="2068" width="8.42578125" style="6" customWidth="1"/>
    <col min="2069" max="2069" width="13.85546875" style="6" customWidth="1"/>
    <col min="2070" max="2070" width="11.7109375" style="6" bestFit="1" customWidth="1"/>
    <col min="2071" max="2304" width="9.140625" style="6"/>
    <col min="2305" max="2305" width="3.7109375" style="6" customWidth="1"/>
    <col min="2306" max="2306" width="16.5703125" style="6" customWidth="1"/>
    <col min="2307" max="2307" width="3.85546875" style="6" customWidth="1"/>
    <col min="2308" max="2308" width="5" style="6" customWidth="1"/>
    <col min="2309" max="2309" width="5.7109375" style="6" customWidth="1"/>
    <col min="2310" max="2310" width="5" style="6" customWidth="1"/>
    <col min="2311" max="2311" width="5.28515625" style="6" customWidth="1"/>
    <col min="2312" max="2312" width="5" style="6" customWidth="1"/>
    <col min="2313" max="2313" width="5.7109375" style="6" customWidth="1"/>
    <col min="2314" max="2315" width="7.28515625" style="6" customWidth="1"/>
    <col min="2316" max="2316" width="5.5703125" style="6" customWidth="1"/>
    <col min="2317" max="2318" width="9.7109375" style="6" customWidth="1"/>
    <col min="2319" max="2319" width="8.140625" style="6" customWidth="1"/>
    <col min="2320" max="2320" width="9" style="6" customWidth="1"/>
    <col min="2321" max="2321" width="8.42578125" style="6" customWidth="1"/>
    <col min="2322" max="2322" width="10.42578125" style="6" customWidth="1"/>
    <col min="2323" max="2323" width="15" style="6" customWidth="1"/>
    <col min="2324" max="2324" width="8.42578125" style="6" customWidth="1"/>
    <col min="2325" max="2325" width="13.85546875" style="6" customWidth="1"/>
    <col min="2326" max="2326" width="11.7109375" style="6" bestFit="1" customWidth="1"/>
    <col min="2327" max="2560" width="9.140625" style="6"/>
    <col min="2561" max="2561" width="3.7109375" style="6" customWidth="1"/>
    <col min="2562" max="2562" width="16.5703125" style="6" customWidth="1"/>
    <col min="2563" max="2563" width="3.85546875" style="6" customWidth="1"/>
    <col min="2564" max="2564" width="5" style="6" customWidth="1"/>
    <col min="2565" max="2565" width="5.7109375" style="6" customWidth="1"/>
    <col min="2566" max="2566" width="5" style="6" customWidth="1"/>
    <col min="2567" max="2567" width="5.28515625" style="6" customWidth="1"/>
    <col min="2568" max="2568" width="5" style="6" customWidth="1"/>
    <col min="2569" max="2569" width="5.7109375" style="6" customWidth="1"/>
    <col min="2570" max="2571" width="7.28515625" style="6" customWidth="1"/>
    <col min="2572" max="2572" width="5.5703125" style="6" customWidth="1"/>
    <col min="2573" max="2574" width="9.7109375" style="6" customWidth="1"/>
    <col min="2575" max="2575" width="8.140625" style="6" customWidth="1"/>
    <col min="2576" max="2576" width="9" style="6" customWidth="1"/>
    <col min="2577" max="2577" width="8.42578125" style="6" customWidth="1"/>
    <col min="2578" max="2578" width="10.42578125" style="6" customWidth="1"/>
    <col min="2579" max="2579" width="15" style="6" customWidth="1"/>
    <col min="2580" max="2580" width="8.42578125" style="6" customWidth="1"/>
    <col min="2581" max="2581" width="13.85546875" style="6" customWidth="1"/>
    <col min="2582" max="2582" width="11.7109375" style="6" bestFit="1" customWidth="1"/>
    <col min="2583" max="2816" width="9.140625" style="6"/>
    <col min="2817" max="2817" width="3.7109375" style="6" customWidth="1"/>
    <col min="2818" max="2818" width="16.5703125" style="6" customWidth="1"/>
    <col min="2819" max="2819" width="3.85546875" style="6" customWidth="1"/>
    <col min="2820" max="2820" width="5" style="6" customWidth="1"/>
    <col min="2821" max="2821" width="5.7109375" style="6" customWidth="1"/>
    <col min="2822" max="2822" width="5" style="6" customWidth="1"/>
    <col min="2823" max="2823" width="5.28515625" style="6" customWidth="1"/>
    <col min="2824" max="2824" width="5" style="6" customWidth="1"/>
    <col min="2825" max="2825" width="5.7109375" style="6" customWidth="1"/>
    <col min="2826" max="2827" width="7.28515625" style="6" customWidth="1"/>
    <col min="2828" max="2828" width="5.5703125" style="6" customWidth="1"/>
    <col min="2829" max="2830" width="9.7109375" style="6" customWidth="1"/>
    <col min="2831" max="2831" width="8.140625" style="6" customWidth="1"/>
    <col min="2832" max="2832" width="9" style="6" customWidth="1"/>
    <col min="2833" max="2833" width="8.42578125" style="6" customWidth="1"/>
    <col min="2834" max="2834" width="10.42578125" style="6" customWidth="1"/>
    <col min="2835" max="2835" width="15" style="6" customWidth="1"/>
    <col min="2836" max="2836" width="8.42578125" style="6" customWidth="1"/>
    <col min="2837" max="2837" width="13.85546875" style="6" customWidth="1"/>
    <col min="2838" max="2838" width="11.7109375" style="6" bestFit="1" customWidth="1"/>
    <col min="2839" max="3072" width="9.140625" style="6"/>
    <col min="3073" max="3073" width="3.7109375" style="6" customWidth="1"/>
    <col min="3074" max="3074" width="16.5703125" style="6" customWidth="1"/>
    <col min="3075" max="3075" width="3.85546875" style="6" customWidth="1"/>
    <col min="3076" max="3076" width="5" style="6" customWidth="1"/>
    <col min="3077" max="3077" width="5.7109375" style="6" customWidth="1"/>
    <col min="3078" max="3078" width="5" style="6" customWidth="1"/>
    <col min="3079" max="3079" width="5.28515625" style="6" customWidth="1"/>
    <col min="3080" max="3080" width="5" style="6" customWidth="1"/>
    <col min="3081" max="3081" width="5.7109375" style="6" customWidth="1"/>
    <col min="3082" max="3083" width="7.28515625" style="6" customWidth="1"/>
    <col min="3084" max="3084" width="5.5703125" style="6" customWidth="1"/>
    <col min="3085" max="3086" width="9.7109375" style="6" customWidth="1"/>
    <col min="3087" max="3087" width="8.140625" style="6" customWidth="1"/>
    <col min="3088" max="3088" width="9" style="6" customWidth="1"/>
    <col min="3089" max="3089" width="8.42578125" style="6" customWidth="1"/>
    <col min="3090" max="3090" width="10.42578125" style="6" customWidth="1"/>
    <col min="3091" max="3091" width="15" style="6" customWidth="1"/>
    <col min="3092" max="3092" width="8.42578125" style="6" customWidth="1"/>
    <col min="3093" max="3093" width="13.85546875" style="6" customWidth="1"/>
    <col min="3094" max="3094" width="11.7109375" style="6" bestFit="1" customWidth="1"/>
    <col min="3095" max="3328" width="9.140625" style="6"/>
    <col min="3329" max="3329" width="3.7109375" style="6" customWidth="1"/>
    <col min="3330" max="3330" width="16.5703125" style="6" customWidth="1"/>
    <col min="3331" max="3331" width="3.85546875" style="6" customWidth="1"/>
    <col min="3332" max="3332" width="5" style="6" customWidth="1"/>
    <col min="3333" max="3333" width="5.7109375" style="6" customWidth="1"/>
    <col min="3334" max="3334" width="5" style="6" customWidth="1"/>
    <col min="3335" max="3335" width="5.28515625" style="6" customWidth="1"/>
    <col min="3336" max="3336" width="5" style="6" customWidth="1"/>
    <col min="3337" max="3337" width="5.7109375" style="6" customWidth="1"/>
    <col min="3338" max="3339" width="7.28515625" style="6" customWidth="1"/>
    <col min="3340" max="3340" width="5.5703125" style="6" customWidth="1"/>
    <col min="3341" max="3342" width="9.7109375" style="6" customWidth="1"/>
    <col min="3343" max="3343" width="8.140625" style="6" customWidth="1"/>
    <col min="3344" max="3344" width="9" style="6" customWidth="1"/>
    <col min="3345" max="3345" width="8.42578125" style="6" customWidth="1"/>
    <col min="3346" max="3346" width="10.42578125" style="6" customWidth="1"/>
    <col min="3347" max="3347" width="15" style="6" customWidth="1"/>
    <col min="3348" max="3348" width="8.42578125" style="6" customWidth="1"/>
    <col min="3349" max="3349" width="13.85546875" style="6" customWidth="1"/>
    <col min="3350" max="3350" width="11.7109375" style="6" bestFit="1" customWidth="1"/>
    <col min="3351" max="3584" width="9.140625" style="6"/>
    <col min="3585" max="3585" width="3.7109375" style="6" customWidth="1"/>
    <col min="3586" max="3586" width="16.5703125" style="6" customWidth="1"/>
    <col min="3587" max="3587" width="3.85546875" style="6" customWidth="1"/>
    <col min="3588" max="3588" width="5" style="6" customWidth="1"/>
    <col min="3589" max="3589" width="5.7109375" style="6" customWidth="1"/>
    <col min="3590" max="3590" width="5" style="6" customWidth="1"/>
    <col min="3591" max="3591" width="5.28515625" style="6" customWidth="1"/>
    <col min="3592" max="3592" width="5" style="6" customWidth="1"/>
    <col min="3593" max="3593" width="5.7109375" style="6" customWidth="1"/>
    <col min="3594" max="3595" width="7.28515625" style="6" customWidth="1"/>
    <col min="3596" max="3596" width="5.5703125" style="6" customWidth="1"/>
    <col min="3597" max="3598" width="9.7109375" style="6" customWidth="1"/>
    <col min="3599" max="3599" width="8.140625" style="6" customWidth="1"/>
    <col min="3600" max="3600" width="9" style="6" customWidth="1"/>
    <col min="3601" max="3601" width="8.42578125" style="6" customWidth="1"/>
    <col min="3602" max="3602" width="10.42578125" style="6" customWidth="1"/>
    <col min="3603" max="3603" width="15" style="6" customWidth="1"/>
    <col min="3604" max="3604" width="8.42578125" style="6" customWidth="1"/>
    <col min="3605" max="3605" width="13.85546875" style="6" customWidth="1"/>
    <col min="3606" max="3606" width="11.7109375" style="6" bestFit="1" customWidth="1"/>
    <col min="3607" max="3840" width="9.140625" style="6"/>
    <col min="3841" max="3841" width="3.7109375" style="6" customWidth="1"/>
    <col min="3842" max="3842" width="16.5703125" style="6" customWidth="1"/>
    <col min="3843" max="3843" width="3.85546875" style="6" customWidth="1"/>
    <col min="3844" max="3844" width="5" style="6" customWidth="1"/>
    <col min="3845" max="3845" width="5.7109375" style="6" customWidth="1"/>
    <col min="3846" max="3846" width="5" style="6" customWidth="1"/>
    <col min="3847" max="3847" width="5.28515625" style="6" customWidth="1"/>
    <col min="3848" max="3848" width="5" style="6" customWidth="1"/>
    <col min="3849" max="3849" width="5.7109375" style="6" customWidth="1"/>
    <col min="3850" max="3851" width="7.28515625" style="6" customWidth="1"/>
    <col min="3852" max="3852" width="5.5703125" style="6" customWidth="1"/>
    <col min="3853" max="3854" width="9.7109375" style="6" customWidth="1"/>
    <col min="3855" max="3855" width="8.140625" style="6" customWidth="1"/>
    <col min="3856" max="3856" width="9" style="6" customWidth="1"/>
    <col min="3857" max="3857" width="8.42578125" style="6" customWidth="1"/>
    <col min="3858" max="3858" width="10.42578125" style="6" customWidth="1"/>
    <col min="3859" max="3859" width="15" style="6" customWidth="1"/>
    <col min="3860" max="3860" width="8.42578125" style="6" customWidth="1"/>
    <col min="3861" max="3861" width="13.85546875" style="6" customWidth="1"/>
    <col min="3862" max="3862" width="11.7109375" style="6" bestFit="1" customWidth="1"/>
    <col min="3863" max="4096" width="9.140625" style="6"/>
    <col min="4097" max="4097" width="3.7109375" style="6" customWidth="1"/>
    <col min="4098" max="4098" width="16.5703125" style="6" customWidth="1"/>
    <col min="4099" max="4099" width="3.85546875" style="6" customWidth="1"/>
    <col min="4100" max="4100" width="5" style="6" customWidth="1"/>
    <col min="4101" max="4101" width="5.7109375" style="6" customWidth="1"/>
    <col min="4102" max="4102" width="5" style="6" customWidth="1"/>
    <col min="4103" max="4103" width="5.28515625" style="6" customWidth="1"/>
    <col min="4104" max="4104" width="5" style="6" customWidth="1"/>
    <col min="4105" max="4105" width="5.7109375" style="6" customWidth="1"/>
    <col min="4106" max="4107" width="7.28515625" style="6" customWidth="1"/>
    <col min="4108" max="4108" width="5.5703125" style="6" customWidth="1"/>
    <col min="4109" max="4110" width="9.7109375" style="6" customWidth="1"/>
    <col min="4111" max="4111" width="8.140625" style="6" customWidth="1"/>
    <col min="4112" max="4112" width="9" style="6" customWidth="1"/>
    <col min="4113" max="4113" width="8.42578125" style="6" customWidth="1"/>
    <col min="4114" max="4114" width="10.42578125" style="6" customWidth="1"/>
    <col min="4115" max="4115" width="15" style="6" customWidth="1"/>
    <col min="4116" max="4116" width="8.42578125" style="6" customWidth="1"/>
    <col min="4117" max="4117" width="13.85546875" style="6" customWidth="1"/>
    <col min="4118" max="4118" width="11.7109375" style="6" bestFit="1" customWidth="1"/>
    <col min="4119" max="4352" width="9.140625" style="6"/>
    <col min="4353" max="4353" width="3.7109375" style="6" customWidth="1"/>
    <col min="4354" max="4354" width="16.5703125" style="6" customWidth="1"/>
    <col min="4355" max="4355" width="3.85546875" style="6" customWidth="1"/>
    <col min="4356" max="4356" width="5" style="6" customWidth="1"/>
    <col min="4357" max="4357" width="5.7109375" style="6" customWidth="1"/>
    <col min="4358" max="4358" width="5" style="6" customWidth="1"/>
    <col min="4359" max="4359" width="5.28515625" style="6" customWidth="1"/>
    <col min="4360" max="4360" width="5" style="6" customWidth="1"/>
    <col min="4361" max="4361" width="5.7109375" style="6" customWidth="1"/>
    <col min="4362" max="4363" width="7.28515625" style="6" customWidth="1"/>
    <col min="4364" max="4364" width="5.5703125" style="6" customWidth="1"/>
    <col min="4365" max="4366" width="9.7109375" style="6" customWidth="1"/>
    <col min="4367" max="4367" width="8.140625" style="6" customWidth="1"/>
    <col min="4368" max="4368" width="9" style="6" customWidth="1"/>
    <col min="4369" max="4369" width="8.42578125" style="6" customWidth="1"/>
    <col min="4370" max="4370" width="10.42578125" style="6" customWidth="1"/>
    <col min="4371" max="4371" width="15" style="6" customWidth="1"/>
    <col min="4372" max="4372" width="8.42578125" style="6" customWidth="1"/>
    <col min="4373" max="4373" width="13.85546875" style="6" customWidth="1"/>
    <col min="4374" max="4374" width="11.7109375" style="6" bestFit="1" customWidth="1"/>
    <col min="4375" max="4608" width="9.140625" style="6"/>
    <col min="4609" max="4609" width="3.7109375" style="6" customWidth="1"/>
    <col min="4610" max="4610" width="16.5703125" style="6" customWidth="1"/>
    <col min="4611" max="4611" width="3.85546875" style="6" customWidth="1"/>
    <col min="4612" max="4612" width="5" style="6" customWidth="1"/>
    <col min="4613" max="4613" width="5.7109375" style="6" customWidth="1"/>
    <col min="4614" max="4614" width="5" style="6" customWidth="1"/>
    <col min="4615" max="4615" width="5.28515625" style="6" customWidth="1"/>
    <col min="4616" max="4616" width="5" style="6" customWidth="1"/>
    <col min="4617" max="4617" width="5.7109375" style="6" customWidth="1"/>
    <col min="4618" max="4619" width="7.28515625" style="6" customWidth="1"/>
    <col min="4620" max="4620" width="5.5703125" style="6" customWidth="1"/>
    <col min="4621" max="4622" width="9.7109375" style="6" customWidth="1"/>
    <col min="4623" max="4623" width="8.140625" style="6" customWidth="1"/>
    <col min="4624" max="4624" width="9" style="6" customWidth="1"/>
    <col min="4625" max="4625" width="8.42578125" style="6" customWidth="1"/>
    <col min="4626" max="4626" width="10.42578125" style="6" customWidth="1"/>
    <col min="4627" max="4627" width="15" style="6" customWidth="1"/>
    <col min="4628" max="4628" width="8.42578125" style="6" customWidth="1"/>
    <col min="4629" max="4629" width="13.85546875" style="6" customWidth="1"/>
    <col min="4630" max="4630" width="11.7109375" style="6" bestFit="1" customWidth="1"/>
    <col min="4631" max="4864" width="9.140625" style="6"/>
    <col min="4865" max="4865" width="3.7109375" style="6" customWidth="1"/>
    <col min="4866" max="4866" width="16.5703125" style="6" customWidth="1"/>
    <col min="4867" max="4867" width="3.85546875" style="6" customWidth="1"/>
    <col min="4868" max="4868" width="5" style="6" customWidth="1"/>
    <col min="4869" max="4869" width="5.7109375" style="6" customWidth="1"/>
    <col min="4870" max="4870" width="5" style="6" customWidth="1"/>
    <col min="4871" max="4871" width="5.28515625" style="6" customWidth="1"/>
    <col min="4872" max="4872" width="5" style="6" customWidth="1"/>
    <col min="4873" max="4873" width="5.7109375" style="6" customWidth="1"/>
    <col min="4874" max="4875" width="7.28515625" style="6" customWidth="1"/>
    <col min="4876" max="4876" width="5.5703125" style="6" customWidth="1"/>
    <col min="4877" max="4878" width="9.7109375" style="6" customWidth="1"/>
    <col min="4879" max="4879" width="8.140625" style="6" customWidth="1"/>
    <col min="4880" max="4880" width="9" style="6" customWidth="1"/>
    <col min="4881" max="4881" width="8.42578125" style="6" customWidth="1"/>
    <col min="4882" max="4882" width="10.42578125" style="6" customWidth="1"/>
    <col min="4883" max="4883" width="15" style="6" customWidth="1"/>
    <col min="4884" max="4884" width="8.42578125" style="6" customWidth="1"/>
    <col min="4885" max="4885" width="13.85546875" style="6" customWidth="1"/>
    <col min="4886" max="4886" width="11.7109375" style="6" bestFit="1" customWidth="1"/>
    <col min="4887" max="5120" width="9.140625" style="6"/>
    <col min="5121" max="5121" width="3.7109375" style="6" customWidth="1"/>
    <col min="5122" max="5122" width="16.5703125" style="6" customWidth="1"/>
    <col min="5123" max="5123" width="3.85546875" style="6" customWidth="1"/>
    <col min="5124" max="5124" width="5" style="6" customWidth="1"/>
    <col min="5125" max="5125" width="5.7109375" style="6" customWidth="1"/>
    <col min="5126" max="5126" width="5" style="6" customWidth="1"/>
    <col min="5127" max="5127" width="5.28515625" style="6" customWidth="1"/>
    <col min="5128" max="5128" width="5" style="6" customWidth="1"/>
    <col min="5129" max="5129" width="5.7109375" style="6" customWidth="1"/>
    <col min="5130" max="5131" width="7.28515625" style="6" customWidth="1"/>
    <col min="5132" max="5132" width="5.5703125" style="6" customWidth="1"/>
    <col min="5133" max="5134" width="9.7109375" style="6" customWidth="1"/>
    <col min="5135" max="5135" width="8.140625" style="6" customWidth="1"/>
    <col min="5136" max="5136" width="9" style="6" customWidth="1"/>
    <col min="5137" max="5137" width="8.42578125" style="6" customWidth="1"/>
    <col min="5138" max="5138" width="10.42578125" style="6" customWidth="1"/>
    <col min="5139" max="5139" width="15" style="6" customWidth="1"/>
    <col min="5140" max="5140" width="8.42578125" style="6" customWidth="1"/>
    <col min="5141" max="5141" width="13.85546875" style="6" customWidth="1"/>
    <col min="5142" max="5142" width="11.7109375" style="6" bestFit="1" customWidth="1"/>
    <col min="5143" max="5376" width="9.140625" style="6"/>
    <col min="5377" max="5377" width="3.7109375" style="6" customWidth="1"/>
    <col min="5378" max="5378" width="16.5703125" style="6" customWidth="1"/>
    <col min="5379" max="5379" width="3.85546875" style="6" customWidth="1"/>
    <col min="5380" max="5380" width="5" style="6" customWidth="1"/>
    <col min="5381" max="5381" width="5.7109375" style="6" customWidth="1"/>
    <col min="5382" max="5382" width="5" style="6" customWidth="1"/>
    <col min="5383" max="5383" width="5.28515625" style="6" customWidth="1"/>
    <col min="5384" max="5384" width="5" style="6" customWidth="1"/>
    <col min="5385" max="5385" width="5.7109375" style="6" customWidth="1"/>
    <col min="5386" max="5387" width="7.28515625" style="6" customWidth="1"/>
    <col min="5388" max="5388" width="5.5703125" style="6" customWidth="1"/>
    <col min="5389" max="5390" width="9.7109375" style="6" customWidth="1"/>
    <col min="5391" max="5391" width="8.140625" style="6" customWidth="1"/>
    <col min="5392" max="5392" width="9" style="6" customWidth="1"/>
    <col min="5393" max="5393" width="8.42578125" style="6" customWidth="1"/>
    <col min="5394" max="5394" width="10.42578125" style="6" customWidth="1"/>
    <col min="5395" max="5395" width="15" style="6" customWidth="1"/>
    <col min="5396" max="5396" width="8.42578125" style="6" customWidth="1"/>
    <col min="5397" max="5397" width="13.85546875" style="6" customWidth="1"/>
    <col min="5398" max="5398" width="11.7109375" style="6" bestFit="1" customWidth="1"/>
    <col min="5399" max="5632" width="9.140625" style="6"/>
    <col min="5633" max="5633" width="3.7109375" style="6" customWidth="1"/>
    <col min="5634" max="5634" width="16.5703125" style="6" customWidth="1"/>
    <col min="5635" max="5635" width="3.85546875" style="6" customWidth="1"/>
    <col min="5636" max="5636" width="5" style="6" customWidth="1"/>
    <col min="5637" max="5637" width="5.7109375" style="6" customWidth="1"/>
    <col min="5638" max="5638" width="5" style="6" customWidth="1"/>
    <col min="5639" max="5639" width="5.28515625" style="6" customWidth="1"/>
    <col min="5640" max="5640" width="5" style="6" customWidth="1"/>
    <col min="5641" max="5641" width="5.7109375" style="6" customWidth="1"/>
    <col min="5642" max="5643" width="7.28515625" style="6" customWidth="1"/>
    <col min="5644" max="5644" width="5.5703125" style="6" customWidth="1"/>
    <col min="5645" max="5646" width="9.7109375" style="6" customWidth="1"/>
    <col min="5647" max="5647" width="8.140625" style="6" customWidth="1"/>
    <col min="5648" max="5648" width="9" style="6" customWidth="1"/>
    <col min="5649" max="5649" width="8.42578125" style="6" customWidth="1"/>
    <col min="5650" max="5650" width="10.42578125" style="6" customWidth="1"/>
    <col min="5651" max="5651" width="15" style="6" customWidth="1"/>
    <col min="5652" max="5652" width="8.42578125" style="6" customWidth="1"/>
    <col min="5653" max="5653" width="13.85546875" style="6" customWidth="1"/>
    <col min="5654" max="5654" width="11.7109375" style="6" bestFit="1" customWidth="1"/>
    <col min="5655" max="5888" width="9.140625" style="6"/>
    <col min="5889" max="5889" width="3.7109375" style="6" customWidth="1"/>
    <col min="5890" max="5890" width="16.5703125" style="6" customWidth="1"/>
    <col min="5891" max="5891" width="3.85546875" style="6" customWidth="1"/>
    <col min="5892" max="5892" width="5" style="6" customWidth="1"/>
    <col min="5893" max="5893" width="5.7109375" style="6" customWidth="1"/>
    <col min="5894" max="5894" width="5" style="6" customWidth="1"/>
    <col min="5895" max="5895" width="5.28515625" style="6" customWidth="1"/>
    <col min="5896" max="5896" width="5" style="6" customWidth="1"/>
    <col min="5897" max="5897" width="5.7109375" style="6" customWidth="1"/>
    <col min="5898" max="5899" width="7.28515625" style="6" customWidth="1"/>
    <col min="5900" max="5900" width="5.5703125" style="6" customWidth="1"/>
    <col min="5901" max="5902" width="9.7109375" style="6" customWidth="1"/>
    <col min="5903" max="5903" width="8.140625" style="6" customWidth="1"/>
    <col min="5904" max="5904" width="9" style="6" customWidth="1"/>
    <col min="5905" max="5905" width="8.42578125" style="6" customWidth="1"/>
    <col min="5906" max="5906" width="10.42578125" style="6" customWidth="1"/>
    <col min="5907" max="5907" width="15" style="6" customWidth="1"/>
    <col min="5908" max="5908" width="8.42578125" style="6" customWidth="1"/>
    <col min="5909" max="5909" width="13.85546875" style="6" customWidth="1"/>
    <col min="5910" max="5910" width="11.7109375" style="6" bestFit="1" customWidth="1"/>
    <col min="5911" max="6144" width="9.140625" style="6"/>
    <col min="6145" max="6145" width="3.7109375" style="6" customWidth="1"/>
    <col min="6146" max="6146" width="16.5703125" style="6" customWidth="1"/>
    <col min="6147" max="6147" width="3.85546875" style="6" customWidth="1"/>
    <col min="6148" max="6148" width="5" style="6" customWidth="1"/>
    <col min="6149" max="6149" width="5.7109375" style="6" customWidth="1"/>
    <col min="6150" max="6150" width="5" style="6" customWidth="1"/>
    <col min="6151" max="6151" width="5.28515625" style="6" customWidth="1"/>
    <col min="6152" max="6152" width="5" style="6" customWidth="1"/>
    <col min="6153" max="6153" width="5.7109375" style="6" customWidth="1"/>
    <col min="6154" max="6155" width="7.28515625" style="6" customWidth="1"/>
    <col min="6156" max="6156" width="5.5703125" style="6" customWidth="1"/>
    <col min="6157" max="6158" width="9.7109375" style="6" customWidth="1"/>
    <col min="6159" max="6159" width="8.140625" style="6" customWidth="1"/>
    <col min="6160" max="6160" width="9" style="6" customWidth="1"/>
    <col min="6161" max="6161" width="8.42578125" style="6" customWidth="1"/>
    <col min="6162" max="6162" width="10.42578125" style="6" customWidth="1"/>
    <col min="6163" max="6163" width="15" style="6" customWidth="1"/>
    <col min="6164" max="6164" width="8.42578125" style="6" customWidth="1"/>
    <col min="6165" max="6165" width="13.85546875" style="6" customWidth="1"/>
    <col min="6166" max="6166" width="11.7109375" style="6" bestFit="1" customWidth="1"/>
    <col min="6167" max="6400" width="9.140625" style="6"/>
    <col min="6401" max="6401" width="3.7109375" style="6" customWidth="1"/>
    <col min="6402" max="6402" width="16.5703125" style="6" customWidth="1"/>
    <col min="6403" max="6403" width="3.85546875" style="6" customWidth="1"/>
    <col min="6404" max="6404" width="5" style="6" customWidth="1"/>
    <col min="6405" max="6405" width="5.7109375" style="6" customWidth="1"/>
    <col min="6406" max="6406" width="5" style="6" customWidth="1"/>
    <col min="6407" max="6407" width="5.28515625" style="6" customWidth="1"/>
    <col min="6408" max="6408" width="5" style="6" customWidth="1"/>
    <col min="6409" max="6409" width="5.7109375" style="6" customWidth="1"/>
    <col min="6410" max="6411" width="7.28515625" style="6" customWidth="1"/>
    <col min="6412" max="6412" width="5.5703125" style="6" customWidth="1"/>
    <col min="6413" max="6414" width="9.7109375" style="6" customWidth="1"/>
    <col min="6415" max="6415" width="8.140625" style="6" customWidth="1"/>
    <col min="6416" max="6416" width="9" style="6" customWidth="1"/>
    <col min="6417" max="6417" width="8.42578125" style="6" customWidth="1"/>
    <col min="6418" max="6418" width="10.42578125" style="6" customWidth="1"/>
    <col min="6419" max="6419" width="15" style="6" customWidth="1"/>
    <col min="6420" max="6420" width="8.42578125" style="6" customWidth="1"/>
    <col min="6421" max="6421" width="13.85546875" style="6" customWidth="1"/>
    <col min="6422" max="6422" width="11.7109375" style="6" bestFit="1" customWidth="1"/>
    <col min="6423" max="6656" width="9.140625" style="6"/>
    <col min="6657" max="6657" width="3.7109375" style="6" customWidth="1"/>
    <col min="6658" max="6658" width="16.5703125" style="6" customWidth="1"/>
    <col min="6659" max="6659" width="3.85546875" style="6" customWidth="1"/>
    <col min="6660" max="6660" width="5" style="6" customWidth="1"/>
    <col min="6661" max="6661" width="5.7109375" style="6" customWidth="1"/>
    <col min="6662" max="6662" width="5" style="6" customWidth="1"/>
    <col min="6663" max="6663" width="5.28515625" style="6" customWidth="1"/>
    <col min="6664" max="6664" width="5" style="6" customWidth="1"/>
    <col min="6665" max="6665" width="5.7109375" style="6" customWidth="1"/>
    <col min="6666" max="6667" width="7.28515625" style="6" customWidth="1"/>
    <col min="6668" max="6668" width="5.5703125" style="6" customWidth="1"/>
    <col min="6669" max="6670" width="9.7109375" style="6" customWidth="1"/>
    <col min="6671" max="6671" width="8.140625" style="6" customWidth="1"/>
    <col min="6672" max="6672" width="9" style="6" customWidth="1"/>
    <col min="6673" max="6673" width="8.42578125" style="6" customWidth="1"/>
    <col min="6674" max="6674" width="10.42578125" style="6" customWidth="1"/>
    <col min="6675" max="6675" width="15" style="6" customWidth="1"/>
    <col min="6676" max="6676" width="8.42578125" style="6" customWidth="1"/>
    <col min="6677" max="6677" width="13.85546875" style="6" customWidth="1"/>
    <col min="6678" max="6678" width="11.7109375" style="6" bestFit="1" customWidth="1"/>
    <col min="6679" max="6912" width="9.140625" style="6"/>
    <col min="6913" max="6913" width="3.7109375" style="6" customWidth="1"/>
    <col min="6914" max="6914" width="16.5703125" style="6" customWidth="1"/>
    <col min="6915" max="6915" width="3.85546875" style="6" customWidth="1"/>
    <col min="6916" max="6916" width="5" style="6" customWidth="1"/>
    <col min="6917" max="6917" width="5.7109375" style="6" customWidth="1"/>
    <col min="6918" max="6918" width="5" style="6" customWidth="1"/>
    <col min="6919" max="6919" width="5.28515625" style="6" customWidth="1"/>
    <col min="6920" max="6920" width="5" style="6" customWidth="1"/>
    <col min="6921" max="6921" width="5.7109375" style="6" customWidth="1"/>
    <col min="6922" max="6923" width="7.28515625" style="6" customWidth="1"/>
    <col min="6924" max="6924" width="5.5703125" style="6" customWidth="1"/>
    <col min="6925" max="6926" width="9.7109375" style="6" customWidth="1"/>
    <col min="6927" max="6927" width="8.140625" style="6" customWidth="1"/>
    <col min="6928" max="6928" width="9" style="6" customWidth="1"/>
    <col min="6929" max="6929" width="8.42578125" style="6" customWidth="1"/>
    <col min="6930" max="6930" width="10.42578125" style="6" customWidth="1"/>
    <col min="6931" max="6931" width="15" style="6" customWidth="1"/>
    <col min="6932" max="6932" width="8.42578125" style="6" customWidth="1"/>
    <col min="6933" max="6933" width="13.85546875" style="6" customWidth="1"/>
    <col min="6934" max="6934" width="11.7109375" style="6" bestFit="1" customWidth="1"/>
    <col min="6935" max="7168" width="9.140625" style="6"/>
    <col min="7169" max="7169" width="3.7109375" style="6" customWidth="1"/>
    <col min="7170" max="7170" width="16.5703125" style="6" customWidth="1"/>
    <col min="7171" max="7171" width="3.85546875" style="6" customWidth="1"/>
    <col min="7172" max="7172" width="5" style="6" customWidth="1"/>
    <col min="7173" max="7173" width="5.7109375" style="6" customWidth="1"/>
    <col min="7174" max="7174" width="5" style="6" customWidth="1"/>
    <col min="7175" max="7175" width="5.28515625" style="6" customWidth="1"/>
    <col min="7176" max="7176" width="5" style="6" customWidth="1"/>
    <col min="7177" max="7177" width="5.7109375" style="6" customWidth="1"/>
    <col min="7178" max="7179" width="7.28515625" style="6" customWidth="1"/>
    <col min="7180" max="7180" width="5.5703125" style="6" customWidth="1"/>
    <col min="7181" max="7182" width="9.7109375" style="6" customWidth="1"/>
    <col min="7183" max="7183" width="8.140625" style="6" customWidth="1"/>
    <col min="7184" max="7184" width="9" style="6" customWidth="1"/>
    <col min="7185" max="7185" width="8.42578125" style="6" customWidth="1"/>
    <col min="7186" max="7186" width="10.42578125" style="6" customWidth="1"/>
    <col min="7187" max="7187" width="15" style="6" customWidth="1"/>
    <col min="7188" max="7188" width="8.42578125" style="6" customWidth="1"/>
    <col min="7189" max="7189" width="13.85546875" style="6" customWidth="1"/>
    <col min="7190" max="7190" width="11.7109375" style="6" bestFit="1" customWidth="1"/>
    <col min="7191" max="7424" width="9.140625" style="6"/>
    <col min="7425" max="7425" width="3.7109375" style="6" customWidth="1"/>
    <col min="7426" max="7426" width="16.5703125" style="6" customWidth="1"/>
    <col min="7427" max="7427" width="3.85546875" style="6" customWidth="1"/>
    <col min="7428" max="7428" width="5" style="6" customWidth="1"/>
    <col min="7429" max="7429" width="5.7109375" style="6" customWidth="1"/>
    <col min="7430" max="7430" width="5" style="6" customWidth="1"/>
    <col min="7431" max="7431" width="5.28515625" style="6" customWidth="1"/>
    <col min="7432" max="7432" width="5" style="6" customWidth="1"/>
    <col min="7433" max="7433" width="5.7109375" style="6" customWidth="1"/>
    <col min="7434" max="7435" width="7.28515625" style="6" customWidth="1"/>
    <col min="7436" max="7436" width="5.5703125" style="6" customWidth="1"/>
    <col min="7437" max="7438" width="9.7109375" style="6" customWidth="1"/>
    <col min="7439" max="7439" width="8.140625" style="6" customWidth="1"/>
    <col min="7440" max="7440" width="9" style="6" customWidth="1"/>
    <col min="7441" max="7441" width="8.42578125" style="6" customWidth="1"/>
    <col min="7442" max="7442" width="10.42578125" style="6" customWidth="1"/>
    <col min="7443" max="7443" width="15" style="6" customWidth="1"/>
    <col min="7444" max="7444" width="8.42578125" style="6" customWidth="1"/>
    <col min="7445" max="7445" width="13.85546875" style="6" customWidth="1"/>
    <col min="7446" max="7446" width="11.7109375" style="6" bestFit="1" customWidth="1"/>
    <col min="7447" max="7680" width="9.140625" style="6"/>
    <col min="7681" max="7681" width="3.7109375" style="6" customWidth="1"/>
    <col min="7682" max="7682" width="16.5703125" style="6" customWidth="1"/>
    <col min="7683" max="7683" width="3.85546875" style="6" customWidth="1"/>
    <col min="7684" max="7684" width="5" style="6" customWidth="1"/>
    <col min="7685" max="7685" width="5.7109375" style="6" customWidth="1"/>
    <col min="7686" max="7686" width="5" style="6" customWidth="1"/>
    <col min="7687" max="7687" width="5.28515625" style="6" customWidth="1"/>
    <col min="7688" max="7688" width="5" style="6" customWidth="1"/>
    <col min="7689" max="7689" width="5.7109375" style="6" customWidth="1"/>
    <col min="7690" max="7691" width="7.28515625" style="6" customWidth="1"/>
    <col min="7692" max="7692" width="5.5703125" style="6" customWidth="1"/>
    <col min="7693" max="7694" width="9.7109375" style="6" customWidth="1"/>
    <col min="7695" max="7695" width="8.140625" style="6" customWidth="1"/>
    <col min="7696" max="7696" width="9" style="6" customWidth="1"/>
    <col min="7697" max="7697" width="8.42578125" style="6" customWidth="1"/>
    <col min="7698" max="7698" width="10.42578125" style="6" customWidth="1"/>
    <col min="7699" max="7699" width="15" style="6" customWidth="1"/>
    <col min="7700" max="7700" width="8.42578125" style="6" customWidth="1"/>
    <col min="7701" max="7701" width="13.85546875" style="6" customWidth="1"/>
    <col min="7702" max="7702" width="11.7109375" style="6" bestFit="1" customWidth="1"/>
    <col min="7703" max="7936" width="9.140625" style="6"/>
    <col min="7937" max="7937" width="3.7109375" style="6" customWidth="1"/>
    <col min="7938" max="7938" width="16.5703125" style="6" customWidth="1"/>
    <col min="7939" max="7939" width="3.85546875" style="6" customWidth="1"/>
    <col min="7940" max="7940" width="5" style="6" customWidth="1"/>
    <col min="7941" max="7941" width="5.7109375" style="6" customWidth="1"/>
    <col min="7942" max="7942" width="5" style="6" customWidth="1"/>
    <col min="7943" max="7943" width="5.28515625" style="6" customWidth="1"/>
    <col min="7944" max="7944" width="5" style="6" customWidth="1"/>
    <col min="7945" max="7945" width="5.7109375" style="6" customWidth="1"/>
    <col min="7946" max="7947" width="7.28515625" style="6" customWidth="1"/>
    <col min="7948" max="7948" width="5.5703125" style="6" customWidth="1"/>
    <col min="7949" max="7950" width="9.7109375" style="6" customWidth="1"/>
    <col min="7951" max="7951" width="8.140625" style="6" customWidth="1"/>
    <col min="7952" max="7952" width="9" style="6" customWidth="1"/>
    <col min="7953" max="7953" width="8.42578125" style="6" customWidth="1"/>
    <col min="7954" max="7954" width="10.42578125" style="6" customWidth="1"/>
    <col min="7955" max="7955" width="15" style="6" customWidth="1"/>
    <col min="7956" max="7956" width="8.42578125" style="6" customWidth="1"/>
    <col min="7957" max="7957" width="13.85546875" style="6" customWidth="1"/>
    <col min="7958" max="7958" width="11.7109375" style="6" bestFit="1" customWidth="1"/>
    <col min="7959" max="8192" width="9.140625" style="6"/>
    <col min="8193" max="8193" width="3.7109375" style="6" customWidth="1"/>
    <col min="8194" max="8194" width="16.5703125" style="6" customWidth="1"/>
    <col min="8195" max="8195" width="3.85546875" style="6" customWidth="1"/>
    <col min="8196" max="8196" width="5" style="6" customWidth="1"/>
    <col min="8197" max="8197" width="5.7109375" style="6" customWidth="1"/>
    <col min="8198" max="8198" width="5" style="6" customWidth="1"/>
    <col min="8199" max="8199" width="5.28515625" style="6" customWidth="1"/>
    <col min="8200" max="8200" width="5" style="6" customWidth="1"/>
    <col min="8201" max="8201" width="5.7109375" style="6" customWidth="1"/>
    <col min="8202" max="8203" width="7.28515625" style="6" customWidth="1"/>
    <col min="8204" max="8204" width="5.5703125" style="6" customWidth="1"/>
    <col min="8205" max="8206" width="9.7109375" style="6" customWidth="1"/>
    <col min="8207" max="8207" width="8.140625" style="6" customWidth="1"/>
    <col min="8208" max="8208" width="9" style="6" customWidth="1"/>
    <col min="8209" max="8209" width="8.42578125" style="6" customWidth="1"/>
    <col min="8210" max="8210" width="10.42578125" style="6" customWidth="1"/>
    <col min="8211" max="8211" width="15" style="6" customWidth="1"/>
    <col min="8212" max="8212" width="8.42578125" style="6" customWidth="1"/>
    <col min="8213" max="8213" width="13.85546875" style="6" customWidth="1"/>
    <col min="8214" max="8214" width="11.7109375" style="6" bestFit="1" customWidth="1"/>
    <col min="8215" max="8448" width="9.140625" style="6"/>
    <col min="8449" max="8449" width="3.7109375" style="6" customWidth="1"/>
    <col min="8450" max="8450" width="16.5703125" style="6" customWidth="1"/>
    <col min="8451" max="8451" width="3.85546875" style="6" customWidth="1"/>
    <col min="8452" max="8452" width="5" style="6" customWidth="1"/>
    <col min="8453" max="8453" width="5.7109375" style="6" customWidth="1"/>
    <col min="8454" max="8454" width="5" style="6" customWidth="1"/>
    <col min="8455" max="8455" width="5.28515625" style="6" customWidth="1"/>
    <col min="8456" max="8456" width="5" style="6" customWidth="1"/>
    <col min="8457" max="8457" width="5.7109375" style="6" customWidth="1"/>
    <col min="8458" max="8459" width="7.28515625" style="6" customWidth="1"/>
    <col min="8460" max="8460" width="5.5703125" style="6" customWidth="1"/>
    <col min="8461" max="8462" width="9.7109375" style="6" customWidth="1"/>
    <col min="8463" max="8463" width="8.140625" style="6" customWidth="1"/>
    <col min="8464" max="8464" width="9" style="6" customWidth="1"/>
    <col min="8465" max="8465" width="8.42578125" style="6" customWidth="1"/>
    <col min="8466" max="8466" width="10.42578125" style="6" customWidth="1"/>
    <col min="8467" max="8467" width="15" style="6" customWidth="1"/>
    <col min="8468" max="8468" width="8.42578125" style="6" customWidth="1"/>
    <col min="8469" max="8469" width="13.85546875" style="6" customWidth="1"/>
    <col min="8470" max="8470" width="11.7109375" style="6" bestFit="1" customWidth="1"/>
    <col min="8471" max="8704" width="9.140625" style="6"/>
    <col min="8705" max="8705" width="3.7109375" style="6" customWidth="1"/>
    <col min="8706" max="8706" width="16.5703125" style="6" customWidth="1"/>
    <col min="8707" max="8707" width="3.85546875" style="6" customWidth="1"/>
    <col min="8708" max="8708" width="5" style="6" customWidth="1"/>
    <col min="8709" max="8709" width="5.7109375" style="6" customWidth="1"/>
    <col min="8710" max="8710" width="5" style="6" customWidth="1"/>
    <col min="8711" max="8711" width="5.28515625" style="6" customWidth="1"/>
    <col min="8712" max="8712" width="5" style="6" customWidth="1"/>
    <col min="8713" max="8713" width="5.7109375" style="6" customWidth="1"/>
    <col min="8714" max="8715" width="7.28515625" style="6" customWidth="1"/>
    <col min="8716" max="8716" width="5.5703125" style="6" customWidth="1"/>
    <col min="8717" max="8718" width="9.7109375" style="6" customWidth="1"/>
    <col min="8719" max="8719" width="8.140625" style="6" customWidth="1"/>
    <col min="8720" max="8720" width="9" style="6" customWidth="1"/>
    <col min="8721" max="8721" width="8.42578125" style="6" customWidth="1"/>
    <col min="8722" max="8722" width="10.42578125" style="6" customWidth="1"/>
    <col min="8723" max="8723" width="15" style="6" customWidth="1"/>
    <col min="8724" max="8724" width="8.42578125" style="6" customWidth="1"/>
    <col min="8725" max="8725" width="13.85546875" style="6" customWidth="1"/>
    <col min="8726" max="8726" width="11.7109375" style="6" bestFit="1" customWidth="1"/>
    <col min="8727" max="8960" width="9.140625" style="6"/>
    <col min="8961" max="8961" width="3.7109375" style="6" customWidth="1"/>
    <col min="8962" max="8962" width="16.5703125" style="6" customWidth="1"/>
    <col min="8963" max="8963" width="3.85546875" style="6" customWidth="1"/>
    <col min="8964" max="8964" width="5" style="6" customWidth="1"/>
    <col min="8965" max="8965" width="5.7109375" style="6" customWidth="1"/>
    <col min="8966" max="8966" width="5" style="6" customWidth="1"/>
    <col min="8967" max="8967" width="5.28515625" style="6" customWidth="1"/>
    <col min="8968" max="8968" width="5" style="6" customWidth="1"/>
    <col min="8969" max="8969" width="5.7109375" style="6" customWidth="1"/>
    <col min="8970" max="8971" width="7.28515625" style="6" customWidth="1"/>
    <col min="8972" max="8972" width="5.5703125" style="6" customWidth="1"/>
    <col min="8973" max="8974" width="9.7109375" style="6" customWidth="1"/>
    <col min="8975" max="8975" width="8.140625" style="6" customWidth="1"/>
    <col min="8976" max="8976" width="9" style="6" customWidth="1"/>
    <col min="8977" max="8977" width="8.42578125" style="6" customWidth="1"/>
    <col min="8978" max="8978" width="10.42578125" style="6" customWidth="1"/>
    <col min="8979" max="8979" width="15" style="6" customWidth="1"/>
    <col min="8980" max="8980" width="8.42578125" style="6" customWidth="1"/>
    <col min="8981" max="8981" width="13.85546875" style="6" customWidth="1"/>
    <col min="8982" max="8982" width="11.7109375" style="6" bestFit="1" customWidth="1"/>
    <col min="8983" max="9216" width="9.140625" style="6"/>
    <col min="9217" max="9217" width="3.7109375" style="6" customWidth="1"/>
    <col min="9218" max="9218" width="16.5703125" style="6" customWidth="1"/>
    <col min="9219" max="9219" width="3.85546875" style="6" customWidth="1"/>
    <col min="9220" max="9220" width="5" style="6" customWidth="1"/>
    <col min="9221" max="9221" width="5.7109375" style="6" customWidth="1"/>
    <col min="9222" max="9222" width="5" style="6" customWidth="1"/>
    <col min="9223" max="9223" width="5.28515625" style="6" customWidth="1"/>
    <col min="9224" max="9224" width="5" style="6" customWidth="1"/>
    <col min="9225" max="9225" width="5.7109375" style="6" customWidth="1"/>
    <col min="9226" max="9227" width="7.28515625" style="6" customWidth="1"/>
    <col min="9228" max="9228" width="5.5703125" style="6" customWidth="1"/>
    <col min="9229" max="9230" width="9.7109375" style="6" customWidth="1"/>
    <col min="9231" max="9231" width="8.140625" style="6" customWidth="1"/>
    <col min="9232" max="9232" width="9" style="6" customWidth="1"/>
    <col min="9233" max="9233" width="8.42578125" style="6" customWidth="1"/>
    <col min="9234" max="9234" width="10.42578125" style="6" customWidth="1"/>
    <col min="9235" max="9235" width="15" style="6" customWidth="1"/>
    <col min="9236" max="9236" width="8.42578125" style="6" customWidth="1"/>
    <col min="9237" max="9237" width="13.85546875" style="6" customWidth="1"/>
    <col min="9238" max="9238" width="11.7109375" style="6" bestFit="1" customWidth="1"/>
    <col min="9239" max="9472" width="9.140625" style="6"/>
    <col min="9473" max="9473" width="3.7109375" style="6" customWidth="1"/>
    <col min="9474" max="9474" width="16.5703125" style="6" customWidth="1"/>
    <col min="9475" max="9475" width="3.85546875" style="6" customWidth="1"/>
    <col min="9476" max="9476" width="5" style="6" customWidth="1"/>
    <col min="9477" max="9477" width="5.7109375" style="6" customWidth="1"/>
    <col min="9478" max="9478" width="5" style="6" customWidth="1"/>
    <col min="9479" max="9479" width="5.28515625" style="6" customWidth="1"/>
    <col min="9480" max="9480" width="5" style="6" customWidth="1"/>
    <col min="9481" max="9481" width="5.7109375" style="6" customWidth="1"/>
    <col min="9482" max="9483" width="7.28515625" style="6" customWidth="1"/>
    <col min="9484" max="9484" width="5.5703125" style="6" customWidth="1"/>
    <col min="9485" max="9486" width="9.7109375" style="6" customWidth="1"/>
    <col min="9487" max="9487" width="8.140625" style="6" customWidth="1"/>
    <col min="9488" max="9488" width="9" style="6" customWidth="1"/>
    <col min="9489" max="9489" width="8.42578125" style="6" customWidth="1"/>
    <col min="9490" max="9490" width="10.42578125" style="6" customWidth="1"/>
    <col min="9491" max="9491" width="15" style="6" customWidth="1"/>
    <col min="9492" max="9492" width="8.42578125" style="6" customWidth="1"/>
    <col min="9493" max="9493" width="13.85546875" style="6" customWidth="1"/>
    <col min="9494" max="9494" width="11.7109375" style="6" bestFit="1" customWidth="1"/>
    <col min="9495" max="9728" width="9.140625" style="6"/>
    <col min="9729" max="9729" width="3.7109375" style="6" customWidth="1"/>
    <col min="9730" max="9730" width="16.5703125" style="6" customWidth="1"/>
    <col min="9731" max="9731" width="3.85546875" style="6" customWidth="1"/>
    <col min="9732" max="9732" width="5" style="6" customWidth="1"/>
    <col min="9733" max="9733" width="5.7109375" style="6" customWidth="1"/>
    <col min="9734" max="9734" width="5" style="6" customWidth="1"/>
    <col min="9735" max="9735" width="5.28515625" style="6" customWidth="1"/>
    <col min="9736" max="9736" width="5" style="6" customWidth="1"/>
    <col min="9737" max="9737" width="5.7109375" style="6" customWidth="1"/>
    <col min="9738" max="9739" width="7.28515625" style="6" customWidth="1"/>
    <col min="9740" max="9740" width="5.5703125" style="6" customWidth="1"/>
    <col min="9741" max="9742" width="9.7109375" style="6" customWidth="1"/>
    <col min="9743" max="9743" width="8.140625" style="6" customWidth="1"/>
    <col min="9744" max="9744" width="9" style="6" customWidth="1"/>
    <col min="9745" max="9745" width="8.42578125" style="6" customWidth="1"/>
    <col min="9746" max="9746" width="10.42578125" style="6" customWidth="1"/>
    <col min="9747" max="9747" width="15" style="6" customWidth="1"/>
    <col min="9748" max="9748" width="8.42578125" style="6" customWidth="1"/>
    <col min="9749" max="9749" width="13.85546875" style="6" customWidth="1"/>
    <col min="9750" max="9750" width="11.7109375" style="6" bestFit="1" customWidth="1"/>
    <col min="9751" max="9984" width="9.140625" style="6"/>
    <col min="9985" max="9985" width="3.7109375" style="6" customWidth="1"/>
    <col min="9986" max="9986" width="16.5703125" style="6" customWidth="1"/>
    <col min="9987" max="9987" width="3.85546875" style="6" customWidth="1"/>
    <col min="9988" max="9988" width="5" style="6" customWidth="1"/>
    <col min="9989" max="9989" width="5.7109375" style="6" customWidth="1"/>
    <col min="9990" max="9990" width="5" style="6" customWidth="1"/>
    <col min="9991" max="9991" width="5.28515625" style="6" customWidth="1"/>
    <col min="9992" max="9992" width="5" style="6" customWidth="1"/>
    <col min="9993" max="9993" width="5.7109375" style="6" customWidth="1"/>
    <col min="9994" max="9995" width="7.28515625" style="6" customWidth="1"/>
    <col min="9996" max="9996" width="5.5703125" style="6" customWidth="1"/>
    <col min="9997" max="9998" width="9.7109375" style="6" customWidth="1"/>
    <col min="9999" max="9999" width="8.140625" style="6" customWidth="1"/>
    <col min="10000" max="10000" width="9" style="6" customWidth="1"/>
    <col min="10001" max="10001" width="8.42578125" style="6" customWidth="1"/>
    <col min="10002" max="10002" width="10.42578125" style="6" customWidth="1"/>
    <col min="10003" max="10003" width="15" style="6" customWidth="1"/>
    <col min="10004" max="10004" width="8.42578125" style="6" customWidth="1"/>
    <col min="10005" max="10005" width="13.85546875" style="6" customWidth="1"/>
    <col min="10006" max="10006" width="11.7109375" style="6" bestFit="1" customWidth="1"/>
    <col min="10007" max="10240" width="9.140625" style="6"/>
    <col min="10241" max="10241" width="3.7109375" style="6" customWidth="1"/>
    <col min="10242" max="10242" width="16.5703125" style="6" customWidth="1"/>
    <col min="10243" max="10243" width="3.85546875" style="6" customWidth="1"/>
    <col min="10244" max="10244" width="5" style="6" customWidth="1"/>
    <col min="10245" max="10245" width="5.7109375" style="6" customWidth="1"/>
    <col min="10246" max="10246" width="5" style="6" customWidth="1"/>
    <col min="10247" max="10247" width="5.28515625" style="6" customWidth="1"/>
    <col min="10248" max="10248" width="5" style="6" customWidth="1"/>
    <col min="10249" max="10249" width="5.7109375" style="6" customWidth="1"/>
    <col min="10250" max="10251" width="7.28515625" style="6" customWidth="1"/>
    <col min="10252" max="10252" width="5.5703125" style="6" customWidth="1"/>
    <col min="10253" max="10254" width="9.7109375" style="6" customWidth="1"/>
    <col min="10255" max="10255" width="8.140625" style="6" customWidth="1"/>
    <col min="10256" max="10256" width="9" style="6" customWidth="1"/>
    <col min="10257" max="10257" width="8.42578125" style="6" customWidth="1"/>
    <col min="10258" max="10258" width="10.42578125" style="6" customWidth="1"/>
    <col min="10259" max="10259" width="15" style="6" customWidth="1"/>
    <col min="10260" max="10260" width="8.42578125" style="6" customWidth="1"/>
    <col min="10261" max="10261" width="13.85546875" style="6" customWidth="1"/>
    <col min="10262" max="10262" width="11.7109375" style="6" bestFit="1" customWidth="1"/>
    <col min="10263" max="10496" width="9.140625" style="6"/>
    <col min="10497" max="10497" width="3.7109375" style="6" customWidth="1"/>
    <col min="10498" max="10498" width="16.5703125" style="6" customWidth="1"/>
    <col min="10499" max="10499" width="3.85546875" style="6" customWidth="1"/>
    <col min="10500" max="10500" width="5" style="6" customWidth="1"/>
    <col min="10501" max="10501" width="5.7109375" style="6" customWidth="1"/>
    <col min="10502" max="10502" width="5" style="6" customWidth="1"/>
    <col min="10503" max="10503" width="5.28515625" style="6" customWidth="1"/>
    <col min="10504" max="10504" width="5" style="6" customWidth="1"/>
    <col min="10505" max="10505" width="5.7109375" style="6" customWidth="1"/>
    <col min="10506" max="10507" width="7.28515625" style="6" customWidth="1"/>
    <col min="10508" max="10508" width="5.5703125" style="6" customWidth="1"/>
    <col min="10509" max="10510" width="9.7109375" style="6" customWidth="1"/>
    <col min="10511" max="10511" width="8.140625" style="6" customWidth="1"/>
    <col min="10512" max="10512" width="9" style="6" customWidth="1"/>
    <col min="10513" max="10513" width="8.42578125" style="6" customWidth="1"/>
    <col min="10514" max="10514" width="10.42578125" style="6" customWidth="1"/>
    <col min="10515" max="10515" width="15" style="6" customWidth="1"/>
    <col min="10516" max="10516" width="8.42578125" style="6" customWidth="1"/>
    <col min="10517" max="10517" width="13.85546875" style="6" customWidth="1"/>
    <col min="10518" max="10518" width="11.7109375" style="6" bestFit="1" customWidth="1"/>
    <col min="10519" max="10752" width="9.140625" style="6"/>
    <col min="10753" max="10753" width="3.7109375" style="6" customWidth="1"/>
    <col min="10754" max="10754" width="16.5703125" style="6" customWidth="1"/>
    <col min="10755" max="10755" width="3.85546875" style="6" customWidth="1"/>
    <col min="10756" max="10756" width="5" style="6" customWidth="1"/>
    <col min="10757" max="10757" width="5.7109375" style="6" customWidth="1"/>
    <col min="10758" max="10758" width="5" style="6" customWidth="1"/>
    <col min="10759" max="10759" width="5.28515625" style="6" customWidth="1"/>
    <col min="10760" max="10760" width="5" style="6" customWidth="1"/>
    <col min="10761" max="10761" width="5.7109375" style="6" customWidth="1"/>
    <col min="10762" max="10763" width="7.28515625" style="6" customWidth="1"/>
    <col min="10764" max="10764" width="5.5703125" style="6" customWidth="1"/>
    <col min="10765" max="10766" width="9.7109375" style="6" customWidth="1"/>
    <col min="10767" max="10767" width="8.140625" style="6" customWidth="1"/>
    <col min="10768" max="10768" width="9" style="6" customWidth="1"/>
    <col min="10769" max="10769" width="8.42578125" style="6" customWidth="1"/>
    <col min="10770" max="10770" width="10.42578125" style="6" customWidth="1"/>
    <col min="10771" max="10771" width="15" style="6" customWidth="1"/>
    <col min="10772" max="10772" width="8.42578125" style="6" customWidth="1"/>
    <col min="10773" max="10773" width="13.85546875" style="6" customWidth="1"/>
    <col min="10774" max="10774" width="11.7109375" style="6" bestFit="1" customWidth="1"/>
    <col min="10775" max="11008" width="9.140625" style="6"/>
    <col min="11009" max="11009" width="3.7109375" style="6" customWidth="1"/>
    <col min="11010" max="11010" width="16.5703125" style="6" customWidth="1"/>
    <col min="11011" max="11011" width="3.85546875" style="6" customWidth="1"/>
    <col min="11012" max="11012" width="5" style="6" customWidth="1"/>
    <col min="11013" max="11013" width="5.7109375" style="6" customWidth="1"/>
    <col min="11014" max="11014" width="5" style="6" customWidth="1"/>
    <col min="11015" max="11015" width="5.28515625" style="6" customWidth="1"/>
    <col min="11016" max="11016" width="5" style="6" customWidth="1"/>
    <col min="11017" max="11017" width="5.7109375" style="6" customWidth="1"/>
    <col min="11018" max="11019" width="7.28515625" style="6" customWidth="1"/>
    <col min="11020" max="11020" width="5.5703125" style="6" customWidth="1"/>
    <col min="11021" max="11022" width="9.7109375" style="6" customWidth="1"/>
    <col min="11023" max="11023" width="8.140625" style="6" customWidth="1"/>
    <col min="11024" max="11024" width="9" style="6" customWidth="1"/>
    <col min="11025" max="11025" width="8.42578125" style="6" customWidth="1"/>
    <col min="11026" max="11026" width="10.42578125" style="6" customWidth="1"/>
    <col min="11027" max="11027" width="15" style="6" customWidth="1"/>
    <col min="11028" max="11028" width="8.42578125" style="6" customWidth="1"/>
    <col min="11029" max="11029" width="13.85546875" style="6" customWidth="1"/>
    <col min="11030" max="11030" width="11.7109375" style="6" bestFit="1" customWidth="1"/>
    <col min="11031" max="11264" width="9.140625" style="6"/>
    <col min="11265" max="11265" width="3.7109375" style="6" customWidth="1"/>
    <col min="11266" max="11266" width="16.5703125" style="6" customWidth="1"/>
    <col min="11267" max="11267" width="3.85546875" style="6" customWidth="1"/>
    <col min="11268" max="11268" width="5" style="6" customWidth="1"/>
    <col min="11269" max="11269" width="5.7109375" style="6" customWidth="1"/>
    <col min="11270" max="11270" width="5" style="6" customWidth="1"/>
    <col min="11271" max="11271" width="5.28515625" style="6" customWidth="1"/>
    <col min="11272" max="11272" width="5" style="6" customWidth="1"/>
    <col min="11273" max="11273" width="5.7109375" style="6" customWidth="1"/>
    <col min="11274" max="11275" width="7.28515625" style="6" customWidth="1"/>
    <col min="11276" max="11276" width="5.5703125" style="6" customWidth="1"/>
    <col min="11277" max="11278" width="9.7109375" style="6" customWidth="1"/>
    <col min="11279" max="11279" width="8.140625" style="6" customWidth="1"/>
    <col min="11280" max="11280" width="9" style="6" customWidth="1"/>
    <col min="11281" max="11281" width="8.42578125" style="6" customWidth="1"/>
    <col min="11282" max="11282" width="10.42578125" style="6" customWidth="1"/>
    <col min="11283" max="11283" width="15" style="6" customWidth="1"/>
    <col min="11284" max="11284" width="8.42578125" style="6" customWidth="1"/>
    <col min="11285" max="11285" width="13.85546875" style="6" customWidth="1"/>
    <col min="11286" max="11286" width="11.7109375" style="6" bestFit="1" customWidth="1"/>
    <col min="11287" max="11520" width="9.140625" style="6"/>
    <col min="11521" max="11521" width="3.7109375" style="6" customWidth="1"/>
    <col min="11522" max="11522" width="16.5703125" style="6" customWidth="1"/>
    <col min="11523" max="11523" width="3.85546875" style="6" customWidth="1"/>
    <col min="11524" max="11524" width="5" style="6" customWidth="1"/>
    <col min="11525" max="11525" width="5.7109375" style="6" customWidth="1"/>
    <col min="11526" max="11526" width="5" style="6" customWidth="1"/>
    <col min="11527" max="11527" width="5.28515625" style="6" customWidth="1"/>
    <col min="11528" max="11528" width="5" style="6" customWidth="1"/>
    <col min="11529" max="11529" width="5.7109375" style="6" customWidth="1"/>
    <col min="11530" max="11531" width="7.28515625" style="6" customWidth="1"/>
    <col min="11532" max="11532" width="5.5703125" style="6" customWidth="1"/>
    <col min="11533" max="11534" width="9.7109375" style="6" customWidth="1"/>
    <col min="11535" max="11535" width="8.140625" style="6" customWidth="1"/>
    <col min="11536" max="11536" width="9" style="6" customWidth="1"/>
    <col min="11537" max="11537" width="8.42578125" style="6" customWidth="1"/>
    <col min="11538" max="11538" width="10.42578125" style="6" customWidth="1"/>
    <col min="11539" max="11539" width="15" style="6" customWidth="1"/>
    <col min="11540" max="11540" width="8.42578125" style="6" customWidth="1"/>
    <col min="11541" max="11541" width="13.85546875" style="6" customWidth="1"/>
    <col min="11542" max="11542" width="11.7109375" style="6" bestFit="1" customWidth="1"/>
    <col min="11543" max="11776" width="9.140625" style="6"/>
    <col min="11777" max="11777" width="3.7109375" style="6" customWidth="1"/>
    <col min="11778" max="11778" width="16.5703125" style="6" customWidth="1"/>
    <col min="11779" max="11779" width="3.85546875" style="6" customWidth="1"/>
    <col min="11780" max="11780" width="5" style="6" customWidth="1"/>
    <col min="11781" max="11781" width="5.7109375" style="6" customWidth="1"/>
    <col min="11782" max="11782" width="5" style="6" customWidth="1"/>
    <col min="11783" max="11783" width="5.28515625" style="6" customWidth="1"/>
    <col min="11784" max="11784" width="5" style="6" customWidth="1"/>
    <col min="11785" max="11785" width="5.7109375" style="6" customWidth="1"/>
    <col min="11786" max="11787" width="7.28515625" style="6" customWidth="1"/>
    <col min="11788" max="11788" width="5.5703125" style="6" customWidth="1"/>
    <col min="11789" max="11790" width="9.7109375" style="6" customWidth="1"/>
    <col min="11791" max="11791" width="8.140625" style="6" customWidth="1"/>
    <col min="11792" max="11792" width="9" style="6" customWidth="1"/>
    <col min="11793" max="11793" width="8.42578125" style="6" customWidth="1"/>
    <col min="11794" max="11794" width="10.42578125" style="6" customWidth="1"/>
    <col min="11795" max="11795" width="15" style="6" customWidth="1"/>
    <col min="11796" max="11796" width="8.42578125" style="6" customWidth="1"/>
    <col min="11797" max="11797" width="13.85546875" style="6" customWidth="1"/>
    <col min="11798" max="11798" width="11.7109375" style="6" bestFit="1" customWidth="1"/>
    <col min="11799" max="12032" width="9.140625" style="6"/>
    <col min="12033" max="12033" width="3.7109375" style="6" customWidth="1"/>
    <col min="12034" max="12034" width="16.5703125" style="6" customWidth="1"/>
    <col min="12035" max="12035" width="3.85546875" style="6" customWidth="1"/>
    <col min="12036" max="12036" width="5" style="6" customWidth="1"/>
    <col min="12037" max="12037" width="5.7109375" style="6" customWidth="1"/>
    <col min="12038" max="12038" width="5" style="6" customWidth="1"/>
    <col min="12039" max="12039" width="5.28515625" style="6" customWidth="1"/>
    <col min="12040" max="12040" width="5" style="6" customWidth="1"/>
    <col min="12041" max="12041" width="5.7109375" style="6" customWidth="1"/>
    <col min="12042" max="12043" width="7.28515625" style="6" customWidth="1"/>
    <col min="12044" max="12044" width="5.5703125" style="6" customWidth="1"/>
    <col min="12045" max="12046" width="9.7109375" style="6" customWidth="1"/>
    <col min="12047" max="12047" width="8.140625" style="6" customWidth="1"/>
    <col min="12048" max="12048" width="9" style="6" customWidth="1"/>
    <col min="12049" max="12049" width="8.42578125" style="6" customWidth="1"/>
    <col min="12050" max="12050" width="10.42578125" style="6" customWidth="1"/>
    <col min="12051" max="12051" width="15" style="6" customWidth="1"/>
    <col min="12052" max="12052" width="8.42578125" style="6" customWidth="1"/>
    <col min="12053" max="12053" width="13.85546875" style="6" customWidth="1"/>
    <col min="12054" max="12054" width="11.7109375" style="6" bestFit="1" customWidth="1"/>
    <col min="12055" max="12288" width="9.140625" style="6"/>
    <col min="12289" max="12289" width="3.7109375" style="6" customWidth="1"/>
    <col min="12290" max="12290" width="16.5703125" style="6" customWidth="1"/>
    <col min="12291" max="12291" width="3.85546875" style="6" customWidth="1"/>
    <col min="12292" max="12292" width="5" style="6" customWidth="1"/>
    <col min="12293" max="12293" width="5.7109375" style="6" customWidth="1"/>
    <col min="12294" max="12294" width="5" style="6" customWidth="1"/>
    <col min="12295" max="12295" width="5.28515625" style="6" customWidth="1"/>
    <col min="12296" max="12296" width="5" style="6" customWidth="1"/>
    <col min="12297" max="12297" width="5.7109375" style="6" customWidth="1"/>
    <col min="12298" max="12299" width="7.28515625" style="6" customWidth="1"/>
    <col min="12300" max="12300" width="5.5703125" style="6" customWidth="1"/>
    <col min="12301" max="12302" width="9.7109375" style="6" customWidth="1"/>
    <col min="12303" max="12303" width="8.140625" style="6" customWidth="1"/>
    <col min="12304" max="12304" width="9" style="6" customWidth="1"/>
    <col min="12305" max="12305" width="8.42578125" style="6" customWidth="1"/>
    <col min="12306" max="12306" width="10.42578125" style="6" customWidth="1"/>
    <col min="12307" max="12307" width="15" style="6" customWidth="1"/>
    <col min="12308" max="12308" width="8.42578125" style="6" customWidth="1"/>
    <col min="12309" max="12309" width="13.85546875" style="6" customWidth="1"/>
    <col min="12310" max="12310" width="11.7109375" style="6" bestFit="1" customWidth="1"/>
    <col min="12311" max="12544" width="9.140625" style="6"/>
    <col min="12545" max="12545" width="3.7109375" style="6" customWidth="1"/>
    <col min="12546" max="12546" width="16.5703125" style="6" customWidth="1"/>
    <col min="12547" max="12547" width="3.85546875" style="6" customWidth="1"/>
    <col min="12548" max="12548" width="5" style="6" customWidth="1"/>
    <col min="12549" max="12549" width="5.7109375" style="6" customWidth="1"/>
    <col min="12550" max="12550" width="5" style="6" customWidth="1"/>
    <col min="12551" max="12551" width="5.28515625" style="6" customWidth="1"/>
    <col min="12552" max="12552" width="5" style="6" customWidth="1"/>
    <col min="12553" max="12553" width="5.7109375" style="6" customWidth="1"/>
    <col min="12554" max="12555" width="7.28515625" style="6" customWidth="1"/>
    <col min="12556" max="12556" width="5.5703125" style="6" customWidth="1"/>
    <col min="12557" max="12558" width="9.7109375" style="6" customWidth="1"/>
    <col min="12559" max="12559" width="8.140625" style="6" customWidth="1"/>
    <col min="12560" max="12560" width="9" style="6" customWidth="1"/>
    <col min="12561" max="12561" width="8.42578125" style="6" customWidth="1"/>
    <col min="12562" max="12562" width="10.42578125" style="6" customWidth="1"/>
    <col min="12563" max="12563" width="15" style="6" customWidth="1"/>
    <col min="12564" max="12564" width="8.42578125" style="6" customWidth="1"/>
    <col min="12565" max="12565" width="13.85546875" style="6" customWidth="1"/>
    <col min="12566" max="12566" width="11.7109375" style="6" bestFit="1" customWidth="1"/>
    <col min="12567" max="12800" width="9.140625" style="6"/>
    <col min="12801" max="12801" width="3.7109375" style="6" customWidth="1"/>
    <col min="12802" max="12802" width="16.5703125" style="6" customWidth="1"/>
    <col min="12803" max="12803" width="3.85546875" style="6" customWidth="1"/>
    <col min="12804" max="12804" width="5" style="6" customWidth="1"/>
    <col min="12805" max="12805" width="5.7109375" style="6" customWidth="1"/>
    <col min="12806" max="12806" width="5" style="6" customWidth="1"/>
    <col min="12807" max="12807" width="5.28515625" style="6" customWidth="1"/>
    <col min="12808" max="12808" width="5" style="6" customWidth="1"/>
    <col min="12809" max="12809" width="5.7109375" style="6" customWidth="1"/>
    <col min="12810" max="12811" width="7.28515625" style="6" customWidth="1"/>
    <col min="12812" max="12812" width="5.5703125" style="6" customWidth="1"/>
    <col min="12813" max="12814" width="9.7109375" style="6" customWidth="1"/>
    <col min="12815" max="12815" width="8.140625" style="6" customWidth="1"/>
    <col min="12816" max="12816" width="9" style="6" customWidth="1"/>
    <col min="12817" max="12817" width="8.42578125" style="6" customWidth="1"/>
    <col min="12818" max="12818" width="10.42578125" style="6" customWidth="1"/>
    <col min="12819" max="12819" width="15" style="6" customWidth="1"/>
    <col min="12820" max="12820" width="8.42578125" style="6" customWidth="1"/>
    <col min="12821" max="12821" width="13.85546875" style="6" customWidth="1"/>
    <col min="12822" max="12822" width="11.7109375" style="6" bestFit="1" customWidth="1"/>
    <col min="12823" max="13056" width="9.140625" style="6"/>
    <col min="13057" max="13057" width="3.7109375" style="6" customWidth="1"/>
    <col min="13058" max="13058" width="16.5703125" style="6" customWidth="1"/>
    <col min="13059" max="13059" width="3.85546875" style="6" customWidth="1"/>
    <col min="13060" max="13060" width="5" style="6" customWidth="1"/>
    <col min="13061" max="13061" width="5.7109375" style="6" customWidth="1"/>
    <col min="13062" max="13062" width="5" style="6" customWidth="1"/>
    <col min="13063" max="13063" width="5.28515625" style="6" customWidth="1"/>
    <col min="13064" max="13064" width="5" style="6" customWidth="1"/>
    <col min="13065" max="13065" width="5.7109375" style="6" customWidth="1"/>
    <col min="13066" max="13067" width="7.28515625" style="6" customWidth="1"/>
    <col min="13068" max="13068" width="5.5703125" style="6" customWidth="1"/>
    <col min="13069" max="13070" width="9.7109375" style="6" customWidth="1"/>
    <col min="13071" max="13071" width="8.140625" style="6" customWidth="1"/>
    <col min="13072" max="13072" width="9" style="6" customWidth="1"/>
    <col min="13073" max="13073" width="8.42578125" style="6" customWidth="1"/>
    <col min="13074" max="13074" width="10.42578125" style="6" customWidth="1"/>
    <col min="13075" max="13075" width="15" style="6" customWidth="1"/>
    <col min="13076" max="13076" width="8.42578125" style="6" customWidth="1"/>
    <col min="13077" max="13077" width="13.85546875" style="6" customWidth="1"/>
    <col min="13078" max="13078" width="11.7109375" style="6" bestFit="1" customWidth="1"/>
    <col min="13079" max="13312" width="9.140625" style="6"/>
    <col min="13313" max="13313" width="3.7109375" style="6" customWidth="1"/>
    <col min="13314" max="13314" width="16.5703125" style="6" customWidth="1"/>
    <col min="13315" max="13315" width="3.85546875" style="6" customWidth="1"/>
    <col min="13316" max="13316" width="5" style="6" customWidth="1"/>
    <col min="13317" max="13317" width="5.7109375" style="6" customWidth="1"/>
    <col min="13318" max="13318" width="5" style="6" customWidth="1"/>
    <col min="13319" max="13319" width="5.28515625" style="6" customWidth="1"/>
    <col min="13320" max="13320" width="5" style="6" customWidth="1"/>
    <col min="13321" max="13321" width="5.7109375" style="6" customWidth="1"/>
    <col min="13322" max="13323" width="7.28515625" style="6" customWidth="1"/>
    <col min="13324" max="13324" width="5.5703125" style="6" customWidth="1"/>
    <col min="13325" max="13326" width="9.7109375" style="6" customWidth="1"/>
    <col min="13327" max="13327" width="8.140625" style="6" customWidth="1"/>
    <col min="13328" max="13328" width="9" style="6" customWidth="1"/>
    <col min="13329" max="13329" width="8.42578125" style="6" customWidth="1"/>
    <col min="13330" max="13330" width="10.42578125" style="6" customWidth="1"/>
    <col min="13331" max="13331" width="15" style="6" customWidth="1"/>
    <col min="13332" max="13332" width="8.42578125" style="6" customWidth="1"/>
    <col min="13333" max="13333" width="13.85546875" style="6" customWidth="1"/>
    <col min="13334" max="13334" width="11.7109375" style="6" bestFit="1" customWidth="1"/>
    <col min="13335" max="13568" width="9.140625" style="6"/>
    <col min="13569" max="13569" width="3.7109375" style="6" customWidth="1"/>
    <col min="13570" max="13570" width="16.5703125" style="6" customWidth="1"/>
    <col min="13571" max="13571" width="3.85546875" style="6" customWidth="1"/>
    <col min="13572" max="13572" width="5" style="6" customWidth="1"/>
    <col min="13573" max="13573" width="5.7109375" style="6" customWidth="1"/>
    <col min="13574" max="13574" width="5" style="6" customWidth="1"/>
    <col min="13575" max="13575" width="5.28515625" style="6" customWidth="1"/>
    <col min="13576" max="13576" width="5" style="6" customWidth="1"/>
    <col min="13577" max="13577" width="5.7109375" style="6" customWidth="1"/>
    <col min="13578" max="13579" width="7.28515625" style="6" customWidth="1"/>
    <col min="13580" max="13580" width="5.5703125" style="6" customWidth="1"/>
    <col min="13581" max="13582" width="9.7109375" style="6" customWidth="1"/>
    <col min="13583" max="13583" width="8.140625" style="6" customWidth="1"/>
    <col min="13584" max="13584" width="9" style="6" customWidth="1"/>
    <col min="13585" max="13585" width="8.42578125" style="6" customWidth="1"/>
    <col min="13586" max="13586" width="10.42578125" style="6" customWidth="1"/>
    <col min="13587" max="13587" width="15" style="6" customWidth="1"/>
    <col min="13588" max="13588" width="8.42578125" style="6" customWidth="1"/>
    <col min="13589" max="13589" width="13.85546875" style="6" customWidth="1"/>
    <col min="13590" max="13590" width="11.7109375" style="6" bestFit="1" customWidth="1"/>
    <col min="13591" max="13824" width="9.140625" style="6"/>
    <col min="13825" max="13825" width="3.7109375" style="6" customWidth="1"/>
    <col min="13826" max="13826" width="16.5703125" style="6" customWidth="1"/>
    <col min="13827" max="13827" width="3.85546875" style="6" customWidth="1"/>
    <col min="13828" max="13828" width="5" style="6" customWidth="1"/>
    <col min="13829" max="13829" width="5.7109375" style="6" customWidth="1"/>
    <col min="13830" max="13830" width="5" style="6" customWidth="1"/>
    <col min="13831" max="13831" width="5.28515625" style="6" customWidth="1"/>
    <col min="13832" max="13832" width="5" style="6" customWidth="1"/>
    <col min="13833" max="13833" width="5.7109375" style="6" customWidth="1"/>
    <col min="13834" max="13835" width="7.28515625" style="6" customWidth="1"/>
    <col min="13836" max="13836" width="5.5703125" style="6" customWidth="1"/>
    <col min="13837" max="13838" width="9.7109375" style="6" customWidth="1"/>
    <col min="13839" max="13839" width="8.140625" style="6" customWidth="1"/>
    <col min="13840" max="13840" width="9" style="6" customWidth="1"/>
    <col min="13841" max="13841" width="8.42578125" style="6" customWidth="1"/>
    <col min="13842" max="13842" width="10.42578125" style="6" customWidth="1"/>
    <col min="13843" max="13843" width="15" style="6" customWidth="1"/>
    <col min="13844" max="13844" width="8.42578125" style="6" customWidth="1"/>
    <col min="13845" max="13845" width="13.85546875" style="6" customWidth="1"/>
    <col min="13846" max="13846" width="11.7109375" style="6" bestFit="1" customWidth="1"/>
    <col min="13847" max="14080" width="9.140625" style="6"/>
    <col min="14081" max="14081" width="3.7109375" style="6" customWidth="1"/>
    <col min="14082" max="14082" width="16.5703125" style="6" customWidth="1"/>
    <col min="14083" max="14083" width="3.85546875" style="6" customWidth="1"/>
    <col min="14084" max="14084" width="5" style="6" customWidth="1"/>
    <col min="14085" max="14085" width="5.7109375" style="6" customWidth="1"/>
    <col min="14086" max="14086" width="5" style="6" customWidth="1"/>
    <col min="14087" max="14087" width="5.28515625" style="6" customWidth="1"/>
    <col min="14088" max="14088" width="5" style="6" customWidth="1"/>
    <col min="14089" max="14089" width="5.7109375" style="6" customWidth="1"/>
    <col min="14090" max="14091" width="7.28515625" style="6" customWidth="1"/>
    <col min="14092" max="14092" width="5.5703125" style="6" customWidth="1"/>
    <col min="14093" max="14094" width="9.7109375" style="6" customWidth="1"/>
    <col min="14095" max="14095" width="8.140625" style="6" customWidth="1"/>
    <col min="14096" max="14096" width="9" style="6" customWidth="1"/>
    <col min="14097" max="14097" width="8.42578125" style="6" customWidth="1"/>
    <col min="14098" max="14098" width="10.42578125" style="6" customWidth="1"/>
    <col min="14099" max="14099" width="15" style="6" customWidth="1"/>
    <col min="14100" max="14100" width="8.42578125" style="6" customWidth="1"/>
    <col min="14101" max="14101" width="13.85546875" style="6" customWidth="1"/>
    <col min="14102" max="14102" width="11.7109375" style="6" bestFit="1" customWidth="1"/>
    <col min="14103" max="14336" width="9.140625" style="6"/>
    <col min="14337" max="14337" width="3.7109375" style="6" customWidth="1"/>
    <col min="14338" max="14338" width="16.5703125" style="6" customWidth="1"/>
    <col min="14339" max="14339" width="3.85546875" style="6" customWidth="1"/>
    <col min="14340" max="14340" width="5" style="6" customWidth="1"/>
    <col min="14341" max="14341" width="5.7109375" style="6" customWidth="1"/>
    <col min="14342" max="14342" width="5" style="6" customWidth="1"/>
    <col min="14343" max="14343" width="5.28515625" style="6" customWidth="1"/>
    <col min="14344" max="14344" width="5" style="6" customWidth="1"/>
    <col min="14345" max="14345" width="5.7109375" style="6" customWidth="1"/>
    <col min="14346" max="14347" width="7.28515625" style="6" customWidth="1"/>
    <col min="14348" max="14348" width="5.5703125" style="6" customWidth="1"/>
    <col min="14349" max="14350" width="9.7109375" style="6" customWidth="1"/>
    <col min="14351" max="14351" width="8.140625" style="6" customWidth="1"/>
    <col min="14352" max="14352" width="9" style="6" customWidth="1"/>
    <col min="14353" max="14353" width="8.42578125" style="6" customWidth="1"/>
    <col min="14354" max="14354" width="10.42578125" style="6" customWidth="1"/>
    <col min="14355" max="14355" width="15" style="6" customWidth="1"/>
    <col min="14356" max="14356" width="8.42578125" style="6" customWidth="1"/>
    <col min="14357" max="14357" width="13.85546875" style="6" customWidth="1"/>
    <col min="14358" max="14358" width="11.7109375" style="6" bestFit="1" customWidth="1"/>
    <col min="14359" max="14592" width="9.140625" style="6"/>
    <col min="14593" max="14593" width="3.7109375" style="6" customWidth="1"/>
    <col min="14594" max="14594" width="16.5703125" style="6" customWidth="1"/>
    <col min="14595" max="14595" width="3.85546875" style="6" customWidth="1"/>
    <col min="14596" max="14596" width="5" style="6" customWidth="1"/>
    <col min="14597" max="14597" width="5.7109375" style="6" customWidth="1"/>
    <col min="14598" max="14598" width="5" style="6" customWidth="1"/>
    <col min="14599" max="14599" width="5.28515625" style="6" customWidth="1"/>
    <col min="14600" max="14600" width="5" style="6" customWidth="1"/>
    <col min="14601" max="14601" width="5.7109375" style="6" customWidth="1"/>
    <col min="14602" max="14603" width="7.28515625" style="6" customWidth="1"/>
    <col min="14604" max="14604" width="5.5703125" style="6" customWidth="1"/>
    <col min="14605" max="14606" width="9.7109375" style="6" customWidth="1"/>
    <col min="14607" max="14607" width="8.140625" style="6" customWidth="1"/>
    <col min="14608" max="14608" width="9" style="6" customWidth="1"/>
    <col min="14609" max="14609" width="8.42578125" style="6" customWidth="1"/>
    <col min="14610" max="14610" width="10.42578125" style="6" customWidth="1"/>
    <col min="14611" max="14611" width="15" style="6" customWidth="1"/>
    <col min="14612" max="14612" width="8.42578125" style="6" customWidth="1"/>
    <col min="14613" max="14613" width="13.85546875" style="6" customWidth="1"/>
    <col min="14614" max="14614" width="11.7109375" style="6" bestFit="1" customWidth="1"/>
    <col min="14615" max="14848" width="9.140625" style="6"/>
    <col min="14849" max="14849" width="3.7109375" style="6" customWidth="1"/>
    <col min="14850" max="14850" width="16.5703125" style="6" customWidth="1"/>
    <col min="14851" max="14851" width="3.85546875" style="6" customWidth="1"/>
    <col min="14852" max="14852" width="5" style="6" customWidth="1"/>
    <col min="14853" max="14853" width="5.7109375" style="6" customWidth="1"/>
    <col min="14854" max="14854" width="5" style="6" customWidth="1"/>
    <col min="14855" max="14855" width="5.28515625" style="6" customWidth="1"/>
    <col min="14856" max="14856" width="5" style="6" customWidth="1"/>
    <col min="14857" max="14857" width="5.7109375" style="6" customWidth="1"/>
    <col min="14858" max="14859" width="7.28515625" style="6" customWidth="1"/>
    <col min="14860" max="14860" width="5.5703125" style="6" customWidth="1"/>
    <col min="14861" max="14862" width="9.7109375" style="6" customWidth="1"/>
    <col min="14863" max="14863" width="8.140625" style="6" customWidth="1"/>
    <col min="14864" max="14864" width="9" style="6" customWidth="1"/>
    <col min="14865" max="14865" width="8.42578125" style="6" customWidth="1"/>
    <col min="14866" max="14866" width="10.42578125" style="6" customWidth="1"/>
    <col min="14867" max="14867" width="15" style="6" customWidth="1"/>
    <col min="14868" max="14868" width="8.42578125" style="6" customWidth="1"/>
    <col min="14869" max="14869" width="13.85546875" style="6" customWidth="1"/>
    <col min="14870" max="14870" width="11.7109375" style="6" bestFit="1" customWidth="1"/>
    <col min="14871" max="15104" width="9.140625" style="6"/>
    <col min="15105" max="15105" width="3.7109375" style="6" customWidth="1"/>
    <col min="15106" max="15106" width="16.5703125" style="6" customWidth="1"/>
    <col min="15107" max="15107" width="3.85546875" style="6" customWidth="1"/>
    <col min="15108" max="15108" width="5" style="6" customWidth="1"/>
    <col min="15109" max="15109" width="5.7109375" style="6" customWidth="1"/>
    <col min="15110" max="15110" width="5" style="6" customWidth="1"/>
    <col min="15111" max="15111" width="5.28515625" style="6" customWidth="1"/>
    <col min="15112" max="15112" width="5" style="6" customWidth="1"/>
    <col min="15113" max="15113" width="5.7109375" style="6" customWidth="1"/>
    <col min="15114" max="15115" width="7.28515625" style="6" customWidth="1"/>
    <col min="15116" max="15116" width="5.5703125" style="6" customWidth="1"/>
    <col min="15117" max="15118" width="9.7109375" style="6" customWidth="1"/>
    <col min="15119" max="15119" width="8.140625" style="6" customWidth="1"/>
    <col min="15120" max="15120" width="9" style="6" customWidth="1"/>
    <col min="15121" max="15121" width="8.42578125" style="6" customWidth="1"/>
    <col min="15122" max="15122" width="10.42578125" style="6" customWidth="1"/>
    <col min="15123" max="15123" width="15" style="6" customWidth="1"/>
    <col min="15124" max="15124" width="8.42578125" style="6" customWidth="1"/>
    <col min="15125" max="15125" width="13.85546875" style="6" customWidth="1"/>
    <col min="15126" max="15126" width="11.7109375" style="6" bestFit="1" customWidth="1"/>
    <col min="15127" max="15360" width="9.140625" style="6"/>
    <col min="15361" max="15361" width="3.7109375" style="6" customWidth="1"/>
    <col min="15362" max="15362" width="16.5703125" style="6" customWidth="1"/>
    <col min="15363" max="15363" width="3.85546875" style="6" customWidth="1"/>
    <col min="15364" max="15364" width="5" style="6" customWidth="1"/>
    <col min="15365" max="15365" width="5.7109375" style="6" customWidth="1"/>
    <col min="15366" max="15366" width="5" style="6" customWidth="1"/>
    <col min="15367" max="15367" width="5.28515625" style="6" customWidth="1"/>
    <col min="15368" max="15368" width="5" style="6" customWidth="1"/>
    <col min="15369" max="15369" width="5.7109375" style="6" customWidth="1"/>
    <col min="15370" max="15371" width="7.28515625" style="6" customWidth="1"/>
    <col min="15372" max="15372" width="5.5703125" style="6" customWidth="1"/>
    <col min="15373" max="15374" width="9.7109375" style="6" customWidth="1"/>
    <col min="15375" max="15375" width="8.140625" style="6" customWidth="1"/>
    <col min="15376" max="15376" width="9" style="6" customWidth="1"/>
    <col min="15377" max="15377" width="8.42578125" style="6" customWidth="1"/>
    <col min="15378" max="15378" width="10.42578125" style="6" customWidth="1"/>
    <col min="15379" max="15379" width="15" style="6" customWidth="1"/>
    <col min="15380" max="15380" width="8.42578125" style="6" customWidth="1"/>
    <col min="15381" max="15381" width="13.85546875" style="6" customWidth="1"/>
    <col min="15382" max="15382" width="11.7109375" style="6" bestFit="1" customWidth="1"/>
    <col min="15383" max="15616" width="9.140625" style="6"/>
    <col min="15617" max="15617" width="3.7109375" style="6" customWidth="1"/>
    <col min="15618" max="15618" width="16.5703125" style="6" customWidth="1"/>
    <col min="15619" max="15619" width="3.85546875" style="6" customWidth="1"/>
    <col min="15620" max="15620" width="5" style="6" customWidth="1"/>
    <col min="15621" max="15621" width="5.7109375" style="6" customWidth="1"/>
    <col min="15622" max="15622" width="5" style="6" customWidth="1"/>
    <col min="15623" max="15623" width="5.28515625" style="6" customWidth="1"/>
    <col min="15624" max="15624" width="5" style="6" customWidth="1"/>
    <col min="15625" max="15625" width="5.7109375" style="6" customWidth="1"/>
    <col min="15626" max="15627" width="7.28515625" style="6" customWidth="1"/>
    <col min="15628" max="15628" width="5.5703125" style="6" customWidth="1"/>
    <col min="15629" max="15630" width="9.7109375" style="6" customWidth="1"/>
    <col min="15631" max="15631" width="8.140625" style="6" customWidth="1"/>
    <col min="15632" max="15632" width="9" style="6" customWidth="1"/>
    <col min="15633" max="15633" width="8.42578125" style="6" customWidth="1"/>
    <col min="15634" max="15634" width="10.42578125" style="6" customWidth="1"/>
    <col min="15635" max="15635" width="15" style="6" customWidth="1"/>
    <col min="15636" max="15636" width="8.42578125" style="6" customWidth="1"/>
    <col min="15637" max="15637" width="13.85546875" style="6" customWidth="1"/>
    <col min="15638" max="15638" width="11.7109375" style="6" bestFit="1" customWidth="1"/>
    <col min="15639" max="15872" width="9.140625" style="6"/>
    <col min="15873" max="15873" width="3.7109375" style="6" customWidth="1"/>
    <col min="15874" max="15874" width="16.5703125" style="6" customWidth="1"/>
    <col min="15875" max="15875" width="3.85546875" style="6" customWidth="1"/>
    <col min="15876" max="15876" width="5" style="6" customWidth="1"/>
    <col min="15877" max="15877" width="5.7109375" style="6" customWidth="1"/>
    <col min="15878" max="15878" width="5" style="6" customWidth="1"/>
    <col min="15879" max="15879" width="5.28515625" style="6" customWidth="1"/>
    <col min="15880" max="15880" width="5" style="6" customWidth="1"/>
    <col min="15881" max="15881" width="5.7109375" style="6" customWidth="1"/>
    <col min="15882" max="15883" width="7.28515625" style="6" customWidth="1"/>
    <col min="15884" max="15884" width="5.5703125" style="6" customWidth="1"/>
    <col min="15885" max="15886" width="9.7109375" style="6" customWidth="1"/>
    <col min="15887" max="15887" width="8.140625" style="6" customWidth="1"/>
    <col min="15888" max="15888" width="9" style="6" customWidth="1"/>
    <col min="15889" max="15889" width="8.42578125" style="6" customWidth="1"/>
    <col min="15890" max="15890" width="10.42578125" style="6" customWidth="1"/>
    <col min="15891" max="15891" width="15" style="6" customWidth="1"/>
    <col min="15892" max="15892" width="8.42578125" style="6" customWidth="1"/>
    <col min="15893" max="15893" width="13.85546875" style="6" customWidth="1"/>
    <col min="15894" max="15894" width="11.7109375" style="6" bestFit="1" customWidth="1"/>
    <col min="15895" max="16128" width="9.140625" style="6"/>
    <col min="16129" max="16129" width="3.7109375" style="6" customWidth="1"/>
    <col min="16130" max="16130" width="16.5703125" style="6" customWidth="1"/>
    <col min="16131" max="16131" width="3.85546875" style="6" customWidth="1"/>
    <col min="16132" max="16132" width="5" style="6" customWidth="1"/>
    <col min="16133" max="16133" width="5.7109375" style="6" customWidth="1"/>
    <col min="16134" max="16134" width="5" style="6" customWidth="1"/>
    <col min="16135" max="16135" width="5.28515625" style="6" customWidth="1"/>
    <col min="16136" max="16136" width="5" style="6" customWidth="1"/>
    <col min="16137" max="16137" width="5.7109375" style="6" customWidth="1"/>
    <col min="16138" max="16139" width="7.28515625" style="6" customWidth="1"/>
    <col min="16140" max="16140" width="5.5703125" style="6" customWidth="1"/>
    <col min="16141" max="16142" width="9.7109375" style="6" customWidth="1"/>
    <col min="16143" max="16143" width="8.140625" style="6" customWidth="1"/>
    <col min="16144" max="16144" width="9" style="6" customWidth="1"/>
    <col min="16145" max="16145" width="8.42578125" style="6" customWidth="1"/>
    <col min="16146" max="16146" width="10.42578125" style="6" customWidth="1"/>
    <col min="16147" max="16147" width="15" style="6" customWidth="1"/>
    <col min="16148" max="16148" width="8.42578125" style="6" customWidth="1"/>
    <col min="16149" max="16149" width="13.85546875" style="6" customWidth="1"/>
    <col min="16150" max="16150" width="11.7109375" style="6" bestFit="1" customWidth="1"/>
    <col min="16151" max="16384" width="9.140625" style="6"/>
  </cols>
  <sheetData>
    <row r="1" spans="1:25" ht="16.5" customHeight="1">
      <c r="A1" s="113" t="s">
        <v>0</v>
      </c>
      <c r="B1" s="113"/>
      <c r="C1" s="113"/>
      <c r="D1" s="113"/>
      <c r="E1" s="113"/>
      <c r="F1" s="1"/>
      <c r="G1" s="2"/>
      <c r="H1" s="2"/>
      <c r="I1" s="2"/>
      <c r="J1" s="3"/>
      <c r="K1" s="3"/>
      <c r="L1" s="3"/>
      <c r="M1" s="3"/>
      <c r="N1" s="2"/>
      <c r="O1" s="2"/>
      <c r="P1" s="2"/>
      <c r="Q1" s="114" t="s">
        <v>1</v>
      </c>
      <c r="R1" s="114"/>
      <c r="S1" s="114"/>
      <c r="T1" s="4"/>
    </row>
    <row r="2" spans="1:25" ht="16.5" customHeight="1">
      <c r="A2" s="113" t="s">
        <v>2</v>
      </c>
      <c r="B2" s="113"/>
      <c r="C2" s="113"/>
      <c r="D2" s="113"/>
      <c r="E2" s="113"/>
      <c r="F2" s="1"/>
      <c r="G2" s="2"/>
      <c r="H2" s="2"/>
      <c r="I2" s="2"/>
      <c r="J2" s="3"/>
      <c r="K2" s="3"/>
      <c r="L2" s="3"/>
      <c r="M2" s="3"/>
      <c r="N2" s="2"/>
      <c r="O2" s="2"/>
      <c r="P2" s="2"/>
      <c r="Q2" s="114" t="s">
        <v>3</v>
      </c>
      <c r="R2" s="114"/>
      <c r="S2" s="114"/>
      <c r="T2" s="4"/>
    </row>
    <row r="3" spans="1:25" ht="21.75" customHeight="1">
      <c r="A3" s="115" t="s">
        <v>4</v>
      </c>
      <c r="B3" s="115"/>
      <c r="C3" s="115"/>
      <c r="D3" s="115"/>
      <c r="E3" s="115"/>
      <c r="F3" s="116" t="s">
        <v>5</v>
      </c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7"/>
      <c r="R3" s="7"/>
      <c r="S3" s="8"/>
      <c r="T3" s="9"/>
    </row>
    <row r="4" spans="1:25" ht="19.5" customHeight="1">
      <c r="A4" s="10"/>
      <c r="B4" s="10"/>
      <c r="C4" s="10"/>
      <c r="D4" s="10"/>
      <c r="E4" s="10"/>
      <c r="F4" s="130" t="s">
        <v>6</v>
      </c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0"/>
      <c r="R4" s="117" t="s">
        <v>7</v>
      </c>
      <c r="S4" s="117"/>
      <c r="T4" s="11"/>
    </row>
    <row r="5" spans="1:25" ht="16.5" customHeight="1">
      <c r="A5" s="118" t="s">
        <v>8</v>
      </c>
      <c r="B5" s="118" t="s">
        <v>9</v>
      </c>
      <c r="C5" s="118" t="s">
        <v>10</v>
      </c>
      <c r="D5" s="118" t="s">
        <v>11</v>
      </c>
      <c r="E5" s="121" t="s">
        <v>12</v>
      </c>
      <c r="F5" s="122"/>
      <c r="G5" s="122"/>
      <c r="H5" s="122"/>
      <c r="I5" s="122"/>
      <c r="J5" s="122"/>
      <c r="K5" s="122"/>
      <c r="L5" s="122"/>
      <c r="M5" s="123"/>
      <c r="N5" s="118" t="s">
        <v>13</v>
      </c>
      <c r="O5" s="124" t="s">
        <v>14</v>
      </c>
      <c r="P5" s="125"/>
      <c r="Q5" s="126"/>
      <c r="R5" s="118" t="s">
        <v>15</v>
      </c>
      <c r="S5" s="136" t="s">
        <v>16</v>
      </c>
      <c r="T5" s="12"/>
    </row>
    <row r="6" spans="1:25" ht="16.5" customHeight="1">
      <c r="A6" s="119"/>
      <c r="B6" s="119"/>
      <c r="C6" s="119"/>
      <c r="D6" s="119"/>
      <c r="E6" s="118" t="s">
        <v>12</v>
      </c>
      <c r="F6" s="118" t="s">
        <v>17</v>
      </c>
      <c r="G6" s="118" t="s">
        <v>18</v>
      </c>
      <c r="H6" s="118" t="s">
        <v>19</v>
      </c>
      <c r="I6" s="118" t="s">
        <v>20</v>
      </c>
      <c r="J6" s="127" t="s">
        <v>21</v>
      </c>
      <c r="K6" s="127" t="s">
        <v>22</v>
      </c>
      <c r="L6" s="127" t="s">
        <v>23</v>
      </c>
      <c r="M6" s="127" t="s">
        <v>24</v>
      </c>
      <c r="N6" s="119"/>
      <c r="O6" s="118" t="s">
        <v>25</v>
      </c>
      <c r="P6" s="118" t="s">
        <v>26</v>
      </c>
      <c r="Q6" s="118" t="s">
        <v>27</v>
      </c>
      <c r="R6" s="119"/>
      <c r="S6" s="137"/>
      <c r="T6" s="12"/>
    </row>
    <row r="7" spans="1:25" ht="18.75" customHeight="1">
      <c r="A7" s="119"/>
      <c r="B7" s="119"/>
      <c r="C7" s="119"/>
      <c r="D7" s="119"/>
      <c r="E7" s="119"/>
      <c r="F7" s="119"/>
      <c r="G7" s="119"/>
      <c r="H7" s="119"/>
      <c r="I7" s="119"/>
      <c r="J7" s="128"/>
      <c r="K7" s="128"/>
      <c r="L7" s="128"/>
      <c r="M7" s="128"/>
      <c r="N7" s="119"/>
      <c r="O7" s="119"/>
      <c r="P7" s="119"/>
      <c r="Q7" s="119"/>
      <c r="R7" s="119"/>
      <c r="S7" s="137"/>
      <c r="T7" s="12"/>
    </row>
    <row r="8" spans="1:25" ht="27.75" customHeight="1">
      <c r="A8" s="120"/>
      <c r="B8" s="120"/>
      <c r="C8" s="120"/>
      <c r="D8" s="120"/>
      <c r="E8" s="120"/>
      <c r="F8" s="120"/>
      <c r="G8" s="120"/>
      <c r="H8" s="120"/>
      <c r="I8" s="120"/>
      <c r="J8" s="129"/>
      <c r="K8" s="129"/>
      <c r="L8" s="129"/>
      <c r="M8" s="129"/>
      <c r="N8" s="120"/>
      <c r="O8" s="120"/>
      <c r="P8" s="120"/>
      <c r="Q8" s="120"/>
      <c r="R8" s="120"/>
      <c r="S8" s="138"/>
      <c r="T8" s="12"/>
      <c r="W8" s="6" t="s">
        <v>28</v>
      </c>
      <c r="X8" s="6" t="s">
        <v>29</v>
      </c>
      <c r="Y8" s="6" t="s">
        <v>30</v>
      </c>
    </row>
    <row r="9" spans="1:25" s="25" customFormat="1" ht="19.5" customHeight="1">
      <c r="A9" s="13">
        <v>1</v>
      </c>
      <c r="B9" s="14" t="s">
        <v>31</v>
      </c>
      <c r="C9" s="13" t="s">
        <v>32</v>
      </c>
      <c r="D9" s="15">
        <v>0.11</v>
      </c>
      <c r="E9" s="16">
        <v>4.6500000000000004</v>
      </c>
      <c r="F9" s="16"/>
      <c r="G9" s="16">
        <v>0.5</v>
      </c>
      <c r="H9" s="16"/>
      <c r="I9" s="16">
        <v>0.5</v>
      </c>
      <c r="J9" s="17">
        <f>(E9+G9+L9)*D9</f>
        <v>0.5665</v>
      </c>
      <c r="K9" s="17">
        <f>(E9+G9+L9)*50%</f>
        <v>2.5750000000000002</v>
      </c>
      <c r="L9" s="17"/>
      <c r="M9" s="18">
        <f>SUM(E9:L9)</f>
        <v>8.7914999999999992</v>
      </c>
      <c r="N9" s="19">
        <f>M9*1390000</f>
        <v>12220184.999999998</v>
      </c>
      <c r="O9" s="19">
        <f>(E9+G9+J9+L9)*1390000*1.5%</f>
        <v>119189.02499999999</v>
      </c>
      <c r="P9" s="19">
        <f>(E9+G9+J9+L9)*1390000*8%</f>
        <v>635674.80000000005</v>
      </c>
      <c r="Q9" s="19"/>
      <c r="R9" s="19">
        <f>N9-O9-P9-Q9</f>
        <v>11465321.174999997</v>
      </c>
      <c r="S9" s="20">
        <v>36010000482268</v>
      </c>
      <c r="T9" s="21">
        <f>U9-[1]T9!U9</f>
        <v>5.149999999999999E-2</v>
      </c>
      <c r="U9" s="22">
        <f>(E9+G9+L9)*D9</f>
        <v>0.5665</v>
      </c>
      <c r="V9" s="22">
        <v>0.86799999999999999</v>
      </c>
      <c r="W9" s="23">
        <v>0.5</v>
      </c>
      <c r="X9" s="24">
        <v>1.03</v>
      </c>
      <c r="Y9" s="24"/>
    </row>
    <row r="10" spans="1:25" s="25" customFormat="1" ht="19.5" customHeight="1">
      <c r="A10" s="26">
        <v>2</v>
      </c>
      <c r="B10" s="27" t="s">
        <v>33</v>
      </c>
      <c r="C10" s="26" t="s">
        <v>34</v>
      </c>
      <c r="D10" s="28">
        <v>0.21</v>
      </c>
      <c r="E10" s="29">
        <v>4.9800000000000004</v>
      </c>
      <c r="F10" s="29"/>
      <c r="G10" s="29">
        <v>0.35</v>
      </c>
      <c r="H10" s="29"/>
      <c r="I10" s="29">
        <v>0.5</v>
      </c>
      <c r="J10" s="30">
        <f t="shared" ref="J10:J37" si="0">(E10+G10+L10)*D10</f>
        <v>1.1193</v>
      </c>
      <c r="K10" s="30">
        <f t="shared" ref="K10:K37" si="1">(E10+G10+L10)*50%</f>
        <v>2.665</v>
      </c>
      <c r="L10" s="30"/>
      <c r="M10" s="31">
        <f>SUM(E10:L10)</f>
        <v>9.6143000000000001</v>
      </c>
      <c r="N10" s="32">
        <f>M10*1390000</f>
        <v>13363877</v>
      </c>
      <c r="O10" s="32">
        <f>(E10+G10+J10+L10)*1390000*1.5%</f>
        <v>134467.905</v>
      </c>
      <c r="P10" s="32">
        <f>(E10+G10+J10+L10)*1390000*8%</f>
        <v>717162.16</v>
      </c>
      <c r="Q10" s="32">
        <f>(E10+G10+J10+L10)*1390000*1%</f>
        <v>89645.27</v>
      </c>
      <c r="R10" s="32">
        <f>N10-O10-P10-Q10</f>
        <v>12422601.665000001</v>
      </c>
      <c r="S10" s="33">
        <v>36010000483669</v>
      </c>
      <c r="T10" s="21">
        <f>U10-[1]T9!U10</f>
        <v>5.3299999999999903E-2</v>
      </c>
      <c r="U10" s="22">
        <f>(E10+G10+L10)*D10</f>
        <v>1.1193</v>
      </c>
      <c r="V10" s="22">
        <v>1.145</v>
      </c>
      <c r="W10" s="34">
        <v>0.4</v>
      </c>
      <c r="X10" s="35">
        <v>1.2450000000000001</v>
      </c>
      <c r="Y10" s="34"/>
    </row>
    <row r="11" spans="1:25" s="25" customFormat="1" ht="19.5" customHeight="1">
      <c r="A11" s="26">
        <v>3</v>
      </c>
      <c r="B11" s="27" t="s">
        <v>35</v>
      </c>
      <c r="C11" s="26" t="s">
        <v>34</v>
      </c>
      <c r="D11" s="28">
        <v>0.28999999999999998</v>
      </c>
      <c r="E11" s="29">
        <v>4.9800000000000004</v>
      </c>
      <c r="F11" s="29"/>
      <c r="G11" s="29">
        <v>0.35</v>
      </c>
      <c r="H11" s="29"/>
      <c r="I11" s="29">
        <v>0.5</v>
      </c>
      <c r="J11" s="30">
        <f t="shared" si="0"/>
        <v>1.5456999999999999</v>
      </c>
      <c r="K11" s="30">
        <f t="shared" si="1"/>
        <v>2.665</v>
      </c>
      <c r="L11" s="30"/>
      <c r="M11" s="31">
        <f t="shared" ref="M11:M39" si="2">SUM(E11:L11)</f>
        <v>10.040700000000001</v>
      </c>
      <c r="N11" s="32">
        <f t="shared" ref="N11:N39" si="3">M11*1390000</f>
        <v>13956573.000000002</v>
      </c>
      <c r="O11" s="32">
        <f t="shared" ref="O11:O39" si="4">(E11+G11+J11+L11)*1390000*1.5%</f>
        <v>143358.345</v>
      </c>
      <c r="P11" s="32">
        <f t="shared" ref="P11:P39" si="5">(E11+G11+J11+L11)*1390000*8%</f>
        <v>764577.84</v>
      </c>
      <c r="Q11" s="32">
        <f t="shared" ref="Q11:Q39" si="6">(E11+G11+J11+L11)*1390000*1%</f>
        <v>95572.23</v>
      </c>
      <c r="R11" s="32">
        <f t="shared" ref="R11:R39" si="7">N11-O11-P11-Q11</f>
        <v>12953064.585000001</v>
      </c>
      <c r="S11" s="33">
        <v>36010000483678</v>
      </c>
      <c r="T11" s="21">
        <f>U11-[1]T9!U11</f>
        <v>5.3299999999999681E-2</v>
      </c>
      <c r="U11" s="22">
        <f t="shared" ref="U11:U37" si="8">(E11+G11+L11)*D11</f>
        <v>1.5456999999999999</v>
      </c>
      <c r="V11" s="22">
        <v>0.67800000000000005</v>
      </c>
      <c r="W11" s="34">
        <v>0.4</v>
      </c>
      <c r="X11" s="35">
        <v>0.83399999999999996</v>
      </c>
      <c r="Y11" s="34"/>
    </row>
    <row r="12" spans="1:25" s="25" customFormat="1" ht="19.5" customHeight="1">
      <c r="A12" s="26">
        <v>4</v>
      </c>
      <c r="B12" s="27" t="s">
        <v>36</v>
      </c>
      <c r="C12" s="36"/>
      <c r="D12" s="28">
        <v>0.32</v>
      </c>
      <c r="E12" s="29">
        <v>4.8899999999999997</v>
      </c>
      <c r="F12" s="29"/>
      <c r="G12" s="29"/>
      <c r="H12" s="29"/>
      <c r="I12" s="29">
        <v>0.5</v>
      </c>
      <c r="J12" s="30">
        <f t="shared" si="0"/>
        <v>1.6432</v>
      </c>
      <c r="K12" s="30">
        <f t="shared" si="1"/>
        <v>2.5674999999999999</v>
      </c>
      <c r="L12" s="30">
        <v>0.245</v>
      </c>
      <c r="M12" s="31">
        <f t="shared" si="2"/>
        <v>9.845699999999999</v>
      </c>
      <c r="N12" s="32">
        <f t="shared" si="3"/>
        <v>13685522.999999998</v>
      </c>
      <c r="O12" s="32">
        <v>141326</v>
      </c>
      <c r="P12" s="32">
        <f t="shared" si="5"/>
        <v>753735.84</v>
      </c>
      <c r="Q12" s="32">
        <f t="shared" si="6"/>
        <v>94216.98</v>
      </c>
      <c r="R12" s="37">
        <f>N12-O12-P12-Q12-139</f>
        <v>12696105.179999998</v>
      </c>
      <c r="S12" s="33">
        <v>36010000483687</v>
      </c>
      <c r="T12" s="21">
        <f>U12-[1]T9!U12</f>
        <v>5.1350000000000007E-2</v>
      </c>
      <c r="U12" s="22">
        <f t="shared" si="8"/>
        <v>1.6432</v>
      </c>
      <c r="V12" s="22">
        <v>1.516</v>
      </c>
      <c r="W12" s="34"/>
      <c r="X12" s="35">
        <v>1.6140000000000001</v>
      </c>
      <c r="Y12" s="34"/>
    </row>
    <row r="13" spans="1:25" s="39" customFormat="1" ht="19.5" customHeight="1">
      <c r="A13" s="26">
        <v>5</v>
      </c>
      <c r="B13" s="27" t="s">
        <v>37</v>
      </c>
      <c r="C13" s="26"/>
      <c r="D13" s="28">
        <v>0.31</v>
      </c>
      <c r="E13" s="29">
        <v>4.9800000000000004</v>
      </c>
      <c r="F13" s="29"/>
      <c r="G13" s="29"/>
      <c r="H13" s="29"/>
      <c r="I13" s="29">
        <v>0.5</v>
      </c>
      <c r="J13" s="30">
        <f t="shared" si="0"/>
        <v>1.5438000000000001</v>
      </c>
      <c r="K13" s="30">
        <f t="shared" si="1"/>
        <v>2.4900000000000002</v>
      </c>
      <c r="L13" s="30"/>
      <c r="M13" s="31">
        <f t="shared" si="2"/>
        <v>9.5137999999999998</v>
      </c>
      <c r="N13" s="32">
        <f t="shared" si="3"/>
        <v>13224182</v>
      </c>
      <c r="O13" s="32">
        <f t="shared" si="4"/>
        <v>136021.22999999998</v>
      </c>
      <c r="P13" s="32">
        <f t="shared" si="5"/>
        <v>725446.56</v>
      </c>
      <c r="Q13" s="32">
        <f t="shared" si="6"/>
        <v>90680.82</v>
      </c>
      <c r="R13" s="32">
        <f t="shared" si="7"/>
        <v>12272033.389999999</v>
      </c>
      <c r="S13" s="33">
        <v>36010000484167</v>
      </c>
      <c r="T13" s="21">
        <f>U13-[1]T9!U14</f>
        <v>4.9800000000000066E-2</v>
      </c>
      <c r="U13" s="22">
        <f t="shared" si="8"/>
        <v>1.5438000000000001</v>
      </c>
      <c r="V13" s="38">
        <v>1.302</v>
      </c>
      <c r="W13" s="34"/>
      <c r="X13" s="35">
        <v>1.494</v>
      </c>
      <c r="Y13" s="34"/>
    </row>
    <row r="14" spans="1:25" s="39" customFormat="1" ht="19.5" customHeight="1">
      <c r="A14" s="26">
        <v>6</v>
      </c>
      <c r="B14" s="27" t="s">
        <v>38</v>
      </c>
      <c r="C14" s="26"/>
      <c r="D14" s="28">
        <v>0.32</v>
      </c>
      <c r="E14" s="29">
        <v>4.8899999999999997</v>
      </c>
      <c r="F14" s="29"/>
      <c r="G14" s="29"/>
      <c r="H14" s="29"/>
      <c r="I14" s="29">
        <v>0.5</v>
      </c>
      <c r="J14" s="30">
        <f t="shared" si="0"/>
        <v>1.5648</v>
      </c>
      <c r="K14" s="30">
        <f t="shared" si="1"/>
        <v>2.4449999999999998</v>
      </c>
      <c r="L14" s="30"/>
      <c r="M14" s="31">
        <f t="shared" si="2"/>
        <v>9.399799999999999</v>
      </c>
      <c r="N14" s="32">
        <f t="shared" si="3"/>
        <v>13065721.999999998</v>
      </c>
      <c r="O14" s="32">
        <f t="shared" si="4"/>
        <v>134582.57999999999</v>
      </c>
      <c r="P14" s="32">
        <f t="shared" si="5"/>
        <v>717773.76</v>
      </c>
      <c r="Q14" s="32">
        <f t="shared" si="6"/>
        <v>89721.72</v>
      </c>
      <c r="R14" s="32">
        <f t="shared" si="7"/>
        <v>12123643.939999998</v>
      </c>
      <c r="S14" s="33">
        <v>36010000484361</v>
      </c>
      <c r="T14" s="21">
        <f>U14-[1]T9!U15</f>
        <v>4.8900000000000166E-2</v>
      </c>
      <c r="U14" s="22">
        <f t="shared" si="8"/>
        <v>1.5648</v>
      </c>
      <c r="V14" s="38">
        <v>1.163</v>
      </c>
      <c r="W14" s="34">
        <v>0.15</v>
      </c>
      <c r="X14" s="35">
        <v>1.385</v>
      </c>
      <c r="Y14" s="34"/>
    </row>
    <row r="15" spans="1:25" s="25" customFormat="1" ht="19.5" customHeight="1">
      <c r="A15" s="26">
        <v>7</v>
      </c>
      <c r="B15" s="27" t="s">
        <v>39</v>
      </c>
      <c r="C15" s="26"/>
      <c r="D15" s="28">
        <v>0.14000000000000001</v>
      </c>
      <c r="E15" s="29">
        <v>4.32</v>
      </c>
      <c r="F15" s="29"/>
      <c r="G15" s="29"/>
      <c r="H15" s="29"/>
      <c r="I15" s="29">
        <v>0.5</v>
      </c>
      <c r="J15" s="30">
        <f t="shared" si="0"/>
        <v>0.60480000000000012</v>
      </c>
      <c r="K15" s="30">
        <f t="shared" si="1"/>
        <v>2.16</v>
      </c>
      <c r="L15" s="30"/>
      <c r="M15" s="31">
        <f t="shared" si="2"/>
        <v>7.5848000000000004</v>
      </c>
      <c r="N15" s="32">
        <f t="shared" si="3"/>
        <v>10542872</v>
      </c>
      <c r="O15" s="32">
        <f t="shared" si="4"/>
        <v>102682.08</v>
      </c>
      <c r="P15" s="32">
        <f t="shared" si="5"/>
        <v>547637.76000000001</v>
      </c>
      <c r="Q15" s="32">
        <f t="shared" si="6"/>
        <v>68454.720000000001</v>
      </c>
      <c r="R15" s="32">
        <f t="shared" si="7"/>
        <v>9824097.4399999995</v>
      </c>
      <c r="S15" s="33">
        <v>36010000483289</v>
      </c>
      <c r="T15" s="21">
        <f>U15-[1]T9!U16</f>
        <v>4.3200000000000016E-2</v>
      </c>
      <c r="U15" s="22">
        <f t="shared" si="8"/>
        <v>0.60480000000000012</v>
      </c>
      <c r="V15" s="22">
        <v>1.1160000000000001</v>
      </c>
      <c r="W15" s="34"/>
      <c r="X15" s="35">
        <v>1.2090000000000001</v>
      </c>
      <c r="Y15" s="34"/>
    </row>
    <row r="16" spans="1:25" s="49" customFormat="1" ht="19.5" customHeight="1">
      <c r="A16" s="26">
        <v>8</v>
      </c>
      <c r="B16" s="40" t="s">
        <v>40</v>
      </c>
      <c r="C16" s="41"/>
      <c r="D16" s="28">
        <v>0.18</v>
      </c>
      <c r="E16" s="42">
        <v>4.6500000000000004</v>
      </c>
      <c r="F16" s="42"/>
      <c r="G16" s="42"/>
      <c r="H16" s="42"/>
      <c r="I16" s="42">
        <v>0.5</v>
      </c>
      <c r="J16" s="43">
        <f t="shared" si="0"/>
        <v>0.83700000000000008</v>
      </c>
      <c r="K16" s="43">
        <f t="shared" si="1"/>
        <v>2.3250000000000002</v>
      </c>
      <c r="L16" s="43"/>
      <c r="M16" s="31">
        <f t="shared" si="2"/>
        <v>8.3120000000000012</v>
      </c>
      <c r="N16" s="32">
        <f t="shared" si="3"/>
        <v>11553680.000000002</v>
      </c>
      <c r="O16" s="44">
        <f t="shared" si="4"/>
        <v>114403.95</v>
      </c>
      <c r="P16" s="44">
        <f t="shared" si="5"/>
        <v>610154.4</v>
      </c>
      <c r="Q16" s="44">
        <f t="shared" si="6"/>
        <v>76269.3</v>
      </c>
      <c r="R16" s="44">
        <f t="shared" si="7"/>
        <v>10752852.350000001</v>
      </c>
      <c r="S16" s="45">
        <v>36010000311131</v>
      </c>
      <c r="T16" s="21">
        <f>U16-[1]T9!U17</f>
        <v>0.10260000000000002</v>
      </c>
      <c r="U16" s="22">
        <f t="shared" si="8"/>
        <v>0.83700000000000008</v>
      </c>
      <c r="V16" s="46">
        <v>0.99399999999999999</v>
      </c>
      <c r="W16" s="47"/>
      <c r="X16" s="48">
        <v>1.2450000000000001</v>
      </c>
      <c r="Y16" s="47"/>
    </row>
    <row r="17" spans="1:25" s="25" customFormat="1" ht="19.5" customHeight="1">
      <c r="A17" s="26">
        <v>9</v>
      </c>
      <c r="B17" s="27" t="s">
        <v>41</v>
      </c>
      <c r="C17" s="26"/>
      <c r="D17" s="50">
        <v>0.2</v>
      </c>
      <c r="E17" s="29">
        <v>4.32</v>
      </c>
      <c r="F17" s="29"/>
      <c r="G17" s="29"/>
      <c r="H17" s="29"/>
      <c r="I17" s="29">
        <v>0.5</v>
      </c>
      <c r="J17" s="30">
        <f t="shared" si="0"/>
        <v>0.8640000000000001</v>
      </c>
      <c r="K17" s="30">
        <f t="shared" si="1"/>
        <v>2.16</v>
      </c>
      <c r="L17" s="30"/>
      <c r="M17" s="31">
        <f t="shared" si="2"/>
        <v>7.8440000000000003</v>
      </c>
      <c r="N17" s="32">
        <f t="shared" si="3"/>
        <v>10903160</v>
      </c>
      <c r="O17" s="32">
        <f t="shared" si="4"/>
        <v>108086.39999999999</v>
      </c>
      <c r="P17" s="32">
        <f t="shared" si="5"/>
        <v>576460.80000000005</v>
      </c>
      <c r="Q17" s="32">
        <f t="shared" si="6"/>
        <v>72057.600000000006</v>
      </c>
      <c r="R17" s="32">
        <f t="shared" si="7"/>
        <v>10146555.199999999</v>
      </c>
      <c r="S17" s="33">
        <v>36010000486695</v>
      </c>
      <c r="T17" s="51">
        <f>U17-[1]T9!U18</f>
        <v>0</v>
      </c>
      <c r="U17" s="22">
        <f t="shared" si="8"/>
        <v>0.8640000000000001</v>
      </c>
      <c r="V17" s="22">
        <v>1.256</v>
      </c>
      <c r="W17" s="34"/>
      <c r="X17" s="35">
        <v>1.349</v>
      </c>
      <c r="Y17" s="34"/>
    </row>
    <row r="18" spans="1:25" s="25" customFormat="1" ht="19.5" customHeight="1">
      <c r="A18" s="26">
        <v>10</v>
      </c>
      <c r="B18" s="27" t="s">
        <v>42</v>
      </c>
      <c r="C18" s="26"/>
      <c r="D18" s="28">
        <v>0.17</v>
      </c>
      <c r="E18" s="29">
        <v>4.6500000000000004</v>
      </c>
      <c r="F18" s="29"/>
      <c r="G18" s="29">
        <v>0.15</v>
      </c>
      <c r="H18" s="29"/>
      <c r="I18" s="29">
        <v>0.5</v>
      </c>
      <c r="J18" s="30">
        <f t="shared" si="0"/>
        <v>0.81600000000000017</v>
      </c>
      <c r="K18" s="30">
        <f t="shared" si="1"/>
        <v>2.4000000000000004</v>
      </c>
      <c r="L18" s="30"/>
      <c r="M18" s="31">
        <f t="shared" si="2"/>
        <v>8.5160000000000018</v>
      </c>
      <c r="N18" s="32">
        <f t="shared" si="3"/>
        <v>11837240.000000002</v>
      </c>
      <c r="O18" s="32">
        <f t="shared" si="4"/>
        <v>117093.6</v>
      </c>
      <c r="P18" s="32">
        <f t="shared" si="5"/>
        <v>624499.20000000007</v>
      </c>
      <c r="Q18" s="32">
        <f t="shared" si="6"/>
        <v>78062.400000000009</v>
      </c>
      <c r="R18" s="32">
        <f t="shared" si="7"/>
        <v>11017584.800000003</v>
      </c>
      <c r="S18" s="33">
        <v>36010000484194</v>
      </c>
      <c r="T18" s="21">
        <f>U18-[1]T9!U19</f>
        <v>4.8000000000000043E-2</v>
      </c>
      <c r="U18" s="22">
        <f t="shared" si="8"/>
        <v>0.81600000000000017</v>
      </c>
      <c r="V18" s="22">
        <v>1.153</v>
      </c>
      <c r="W18" s="34"/>
      <c r="X18" s="35">
        <v>1.3280000000000001</v>
      </c>
      <c r="Y18" s="34"/>
    </row>
    <row r="19" spans="1:25" s="25" customFormat="1" ht="19.5" customHeight="1">
      <c r="A19" s="26">
        <v>11</v>
      </c>
      <c r="B19" s="27" t="s">
        <v>43</v>
      </c>
      <c r="C19" s="26"/>
      <c r="D19" s="28">
        <v>0.18</v>
      </c>
      <c r="E19" s="29">
        <v>4.32</v>
      </c>
      <c r="F19" s="29"/>
      <c r="G19" s="29">
        <v>0.2</v>
      </c>
      <c r="H19" s="29"/>
      <c r="I19" s="29">
        <v>0.5</v>
      </c>
      <c r="J19" s="30">
        <f t="shared" si="0"/>
        <v>0.8136000000000001</v>
      </c>
      <c r="K19" s="30">
        <f t="shared" si="1"/>
        <v>2.2600000000000002</v>
      </c>
      <c r="L19" s="30"/>
      <c r="M19" s="31">
        <f t="shared" si="2"/>
        <v>8.0936000000000003</v>
      </c>
      <c r="N19" s="32">
        <f t="shared" si="3"/>
        <v>11250104</v>
      </c>
      <c r="O19" s="32">
        <f t="shared" si="4"/>
        <v>111205.56000000001</v>
      </c>
      <c r="P19" s="32">
        <f t="shared" si="5"/>
        <v>593096.32000000007</v>
      </c>
      <c r="Q19" s="32">
        <f t="shared" si="6"/>
        <v>74137.040000000008</v>
      </c>
      <c r="R19" s="32">
        <f t="shared" si="7"/>
        <v>10471665.08</v>
      </c>
      <c r="S19" s="33">
        <v>36010000484200</v>
      </c>
      <c r="T19" s="21">
        <f>U19-[1]T9!U20</f>
        <v>4.5200000000000018E-2</v>
      </c>
      <c r="U19" s="22">
        <f t="shared" si="8"/>
        <v>0.8136000000000001</v>
      </c>
      <c r="V19" s="22">
        <v>0.752</v>
      </c>
      <c r="W19" s="34"/>
      <c r="X19" s="35">
        <v>0.89700000000000002</v>
      </c>
      <c r="Y19" s="34"/>
    </row>
    <row r="20" spans="1:25" s="39" customFormat="1" ht="19.5" customHeight="1">
      <c r="A20" s="26">
        <v>12</v>
      </c>
      <c r="B20" s="27" t="s">
        <v>44</v>
      </c>
      <c r="C20" s="36"/>
      <c r="D20" s="28">
        <v>0.18</v>
      </c>
      <c r="E20" s="29">
        <v>3.99</v>
      </c>
      <c r="F20" s="29"/>
      <c r="G20" s="29"/>
      <c r="H20" s="29"/>
      <c r="I20" s="29">
        <v>0.5</v>
      </c>
      <c r="J20" s="30">
        <f t="shared" si="0"/>
        <v>0.71820000000000006</v>
      </c>
      <c r="K20" s="30">
        <f t="shared" si="1"/>
        <v>1.9950000000000001</v>
      </c>
      <c r="L20" s="30"/>
      <c r="M20" s="31">
        <f t="shared" si="2"/>
        <v>7.2032000000000007</v>
      </c>
      <c r="N20" s="32">
        <f t="shared" si="3"/>
        <v>10012448.000000002</v>
      </c>
      <c r="O20" s="32">
        <f t="shared" si="4"/>
        <v>98165.970000000016</v>
      </c>
      <c r="P20" s="32">
        <f t="shared" si="5"/>
        <v>523551.84000000008</v>
      </c>
      <c r="Q20" s="32">
        <f t="shared" si="6"/>
        <v>65443.98000000001</v>
      </c>
      <c r="R20" s="32">
        <f t="shared" si="7"/>
        <v>9325286.2100000009</v>
      </c>
      <c r="S20" s="33">
        <v>36010000483368</v>
      </c>
      <c r="T20" s="21">
        <f>U20-[1]T9!U21</f>
        <v>3.9899999999999936E-2</v>
      </c>
      <c r="U20" s="22">
        <f t="shared" si="8"/>
        <v>0.71820000000000006</v>
      </c>
      <c r="V20" s="38">
        <v>0.98199999999999998</v>
      </c>
      <c r="W20" s="34"/>
      <c r="X20" s="35">
        <v>1.145</v>
      </c>
      <c r="Y20" s="34"/>
    </row>
    <row r="21" spans="1:25" s="25" customFormat="1" ht="19.5" customHeight="1">
      <c r="A21" s="26">
        <v>13</v>
      </c>
      <c r="B21" s="27" t="s">
        <v>45</v>
      </c>
      <c r="C21" s="26"/>
      <c r="D21" s="28">
        <v>0.14000000000000001</v>
      </c>
      <c r="E21" s="29">
        <v>3.34</v>
      </c>
      <c r="F21" s="29"/>
      <c r="G21" s="29">
        <v>0.15</v>
      </c>
      <c r="H21" s="29"/>
      <c r="I21" s="29">
        <v>0.5</v>
      </c>
      <c r="J21" s="30">
        <f t="shared" si="0"/>
        <v>0.48860000000000003</v>
      </c>
      <c r="K21" s="30">
        <f t="shared" si="1"/>
        <v>1.7449999999999999</v>
      </c>
      <c r="L21" s="30"/>
      <c r="M21" s="31">
        <f t="shared" si="2"/>
        <v>6.2236000000000002</v>
      </c>
      <c r="N21" s="32">
        <f t="shared" si="3"/>
        <v>8650804</v>
      </c>
      <c r="O21" s="32">
        <f t="shared" si="4"/>
        <v>82953.81</v>
      </c>
      <c r="P21" s="32">
        <f t="shared" si="5"/>
        <v>442420.32</v>
      </c>
      <c r="Q21" s="32">
        <f t="shared" si="6"/>
        <v>55302.54</v>
      </c>
      <c r="R21" s="32">
        <f t="shared" si="7"/>
        <v>8070127.3299999991</v>
      </c>
      <c r="S21" s="33">
        <v>36010000138507</v>
      </c>
      <c r="T21" s="21">
        <f>U21-[1]T9!U22</f>
        <v>3.4900000000000042E-2</v>
      </c>
      <c r="U21" s="22">
        <f t="shared" si="8"/>
        <v>0.48860000000000003</v>
      </c>
      <c r="V21" s="22">
        <v>0.79200000000000004</v>
      </c>
      <c r="W21" s="34"/>
      <c r="X21" s="35">
        <v>0.93899999999999995</v>
      </c>
      <c r="Y21" s="34"/>
    </row>
    <row r="22" spans="1:25" s="25" customFormat="1" ht="19.5" customHeight="1">
      <c r="A22" s="26">
        <v>14</v>
      </c>
      <c r="B22" s="27" t="s">
        <v>46</v>
      </c>
      <c r="C22" s="36"/>
      <c r="D22" s="50">
        <v>0.15</v>
      </c>
      <c r="E22" s="29">
        <v>3.66</v>
      </c>
      <c r="F22" s="29"/>
      <c r="G22" s="29">
        <v>0.2</v>
      </c>
      <c r="H22" s="29"/>
      <c r="I22" s="29">
        <v>0.5</v>
      </c>
      <c r="J22" s="30">
        <f t="shared" si="0"/>
        <v>0.57900000000000007</v>
      </c>
      <c r="K22" s="30">
        <f t="shared" si="1"/>
        <v>1.9300000000000002</v>
      </c>
      <c r="L22" s="30"/>
      <c r="M22" s="31">
        <f t="shared" si="2"/>
        <v>6.8689999999999998</v>
      </c>
      <c r="N22" s="32">
        <f t="shared" si="3"/>
        <v>9547910</v>
      </c>
      <c r="O22" s="32">
        <f t="shared" si="4"/>
        <v>92553.15</v>
      </c>
      <c r="P22" s="32">
        <f t="shared" si="5"/>
        <v>493616.8</v>
      </c>
      <c r="Q22" s="32">
        <f t="shared" si="6"/>
        <v>61702.1</v>
      </c>
      <c r="R22" s="32">
        <f t="shared" si="7"/>
        <v>8900037.9499999993</v>
      </c>
      <c r="S22" s="33">
        <v>36010000484228</v>
      </c>
      <c r="T22" s="51">
        <f>U22-[1]T9!U23</f>
        <v>0</v>
      </c>
      <c r="U22" s="22">
        <f t="shared" si="8"/>
        <v>0.57900000000000007</v>
      </c>
      <c r="V22" s="22">
        <v>0.86399999999999999</v>
      </c>
      <c r="W22" s="34"/>
      <c r="X22" s="35">
        <v>0.95</v>
      </c>
      <c r="Y22" s="34"/>
    </row>
    <row r="23" spans="1:25" s="39" customFormat="1" ht="19.5" customHeight="1">
      <c r="A23" s="26">
        <v>15</v>
      </c>
      <c r="B23" s="27" t="s">
        <v>47</v>
      </c>
      <c r="C23" s="36"/>
      <c r="D23" s="28">
        <v>0.13</v>
      </c>
      <c r="E23" s="29">
        <v>3.34</v>
      </c>
      <c r="F23" s="29"/>
      <c r="G23" s="29"/>
      <c r="H23" s="29"/>
      <c r="I23" s="29">
        <v>0.5</v>
      </c>
      <c r="J23" s="30">
        <f t="shared" si="0"/>
        <v>0.43419999999999997</v>
      </c>
      <c r="K23" s="30">
        <f t="shared" si="1"/>
        <v>1.67</v>
      </c>
      <c r="L23" s="30"/>
      <c r="M23" s="31">
        <f t="shared" si="2"/>
        <v>5.9441999999999995</v>
      </c>
      <c r="N23" s="32">
        <f t="shared" si="3"/>
        <v>8262437.9999999991</v>
      </c>
      <c r="O23" s="32">
        <f t="shared" si="4"/>
        <v>78692.069999999992</v>
      </c>
      <c r="P23" s="32">
        <f t="shared" si="5"/>
        <v>419691.04000000004</v>
      </c>
      <c r="Q23" s="32">
        <f t="shared" si="6"/>
        <v>52461.380000000005</v>
      </c>
      <c r="R23" s="32">
        <f t="shared" si="7"/>
        <v>7711593.5099999988</v>
      </c>
      <c r="S23" s="33">
        <v>36010000484237</v>
      </c>
      <c r="T23" s="21">
        <f>U23-[1]T9!U24</f>
        <v>3.3399999999999985E-2</v>
      </c>
      <c r="U23" s="22">
        <f t="shared" si="8"/>
        <v>0.43419999999999997</v>
      </c>
      <c r="V23" s="38">
        <v>0.71799999999999997</v>
      </c>
      <c r="W23" s="34"/>
      <c r="X23" s="35">
        <v>0.86399999999999999</v>
      </c>
      <c r="Y23" s="34"/>
    </row>
    <row r="24" spans="1:25" s="25" customFormat="1" ht="19.5" customHeight="1">
      <c r="A24" s="26">
        <v>16</v>
      </c>
      <c r="B24" s="27" t="s">
        <v>48</v>
      </c>
      <c r="C24" s="36"/>
      <c r="D24" s="50">
        <v>0.13</v>
      </c>
      <c r="E24" s="29">
        <v>3.03</v>
      </c>
      <c r="F24" s="29"/>
      <c r="G24" s="29"/>
      <c r="H24" s="29"/>
      <c r="I24" s="29">
        <v>0.5</v>
      </c>
      <c r="J24" s="30">
        <f t="shared" si="0"/>
        <v>0.39389999999999997</v>
      </c>
      <c r="K24" s="30">
        <f t="shared" si="1"/>
        <v>1.5149999999999999</v>
      </c>
      <c r="L24" s="30"/>
      <c r="M24" s="31">
        <f t="shared" si="2"/>
        <v>5.4388999999999994</v>
      </c>
      <c r="N24" s="32">
        <f t="shared" si="3"/>
        <v>7560070.9999999991</v>
      </c>
      <c r="O24" s="32">
        <f t="shared" si="4"/>
        <v>71388.315000000002</v>
      </c>
      <c r="P24" s="32">
        <f t="shared" si="5"/>
        <v>380737.68</v>
      </c>
      <c r="Q24" s="32">
        <f t="shared" si="6"/>
        <v>47592.21</v>
      </c>
      <c r="R24" s="32">
        <f t="shared" si="7"/>
        <v>7060352.794999999</v>
      </c>
      <c r="S24" s="33">
        <v>36010000484404</v>
      </c>
      <c r="T24" s="21">
        <f>U24-[1]T9!U25</f>
        <v>3.0299999999999994E-2</v>
      </c>
      <c r="U24" s="22">
        <f t="shared" si="8"/>
        <v>0.39389999999999997</v>
      </c>
      <c r="V24" s="22">
        <v>0.71799999999999997</v>
      </c>
      <c r="W24" s="34"/>
      <c r="X24" s="35">
        <v>0.79800000000000004</v>
      </c>
      <c r="Y24" s="34"/>
    </row>
    <row r="25" spans="1:25" s="49" customFormat="1" ht="19.5" customHeight="1">
      <c r="A25" s="26">
        <v>17</v>
      </c>
      <c r="B25" s="40" t="s">
        <v>49</v>
      </c>
      <c r="C25" s="52"/>
      <c r="D25" s="28">
        <v>0.13</v>
      </c>
      <c r="E25" s="42">
        <v>3.34</v>
      </c>
      <c r="F25" s="42"/>
      <c r="G25" s="42"/>
      <c r="H25" s="42"/>
      <c r="I25" s="42">
        <v>0.5</v>
      </c>
      <c r="J25" s="43">
        <f t="shared" si="0"/>
        <v>0.43419999999999997</v>
      </c>
      <c r="K25" s="43">
        <f t="shared" si="1"/>
        <v>1.67</v>
      </c>
      <c r="L25" s="43"/>
      <c r="M25" s="31">
        <f t="shared" si="2"/>
        <v>5.9441999999999995</v>
      </c>
      <c r="N25" s="32">
        <f t="shared" si="3"/>
        <v>8262437.9999999991</v>
      </c>
      <c r="O25" s="44">
        <f t="shared" si="4"/>
        <v>78692.069999999992</v>
      </c>
      <c r="P25" s="44">
        <f t="shared" si="5"/>
        <v>419691.04000000004</v>
      </c>
      <c r="Q25" s="44">
        <f t="shared" si="6"/>
        <v>52461.380000000005</v>
      </c>
      <c r="R25" s="44">
        <f t="shared" si="7"/>
        <v>7711593.5099999988</v>
      </c>
      <c r="S25" s="45">
        <v>36010000483270</v>
      </c>
      <c r="T25" s="21">
        <f>U25-[1]T9!U26</f>
        <v>7.0599999999999996E-2</v>
      </c>
      <c r="U25" s="22">
        <f t="shared" si="8"/>
        <v>0.43419999999999997</v>
      </c>
      <c r="V25" s="46">
        <v>0.621</v>
      </c>
      <c r="W25" s="47"/>
      <c r="X25" s="48">
        <v>0.752</v>
      </c>
      <c r="Y25" s="47"/>
    </row>
    <row r="26" spans="1:25" s="53" customFormat="1" ht="19.5" customHeight="1">
      <c r="A26" s="26">
        <v>18</v>
      </c>
      <c r="B26" s="27" t="s">
        <v>50</v>
      </c>
      <c r="C26" s="36"/>
      <c r="D26" s="50">
        <v>0.12</v>
      </c>
      <c r="E26" s="29">
        <v>3.33</v>
      </c>
      <c r="F26" s="29"/>
      <c r="G26" s="29"/>
      <c r="H26" s="29"/>
      <c r="I26" s="29">
        <v>0.5</v>
      </c>
      <c r="J26" s="30">
        <f t="shared" si="0"/>
        <v>0.39960000000000001</v>
      </c>
      <c r="K26" s="30">
        <f t="shared" si="1"/>
        <v>1.665</v>
      </c>
      <c r="L26" s="30"/>
      <c r="M26" s="31">
        <f t="shared" si="2"/>
        <v>5.8946000000000005</v>
      </c>
      <c r="N26" s="32">
        <f t="shared" si="3"/>
        <v>8193494.0000000009</v>
      </c>
      <c r="O26" s="32">
        <f t="shared" si="4"/>
        <v>77762.16</v>
      </c>
      <c r="P26" s="32">
        <f t="shared" si="5"/>
        <v>414731.52000000002</v>
      </c>
      <c r="Q26" s="32">
        <f t="shared" si="6"/>
        <v>51841.440000000002</v>
      </c>
      <c r="R26" s="32">
        <f t="shared" si="7"/>
        <v>7649158.8799999999</v>
      </c>
      <c r="S26" s="33">
        <v>36010000167176</v>
      </c>
      <c r="T26" s="51">
        <f>U26-[1]T9!U27</f>
        <v>0</v>
      </c>
      <c r="U26" s="22">
        <f t="shared" si="8"/>
        <v>0.39960000000000001</v>
      </c>
      <c r="V26" s="22">
        <v>0.3</v>
      </c>
      <c r="W26" s="34">
        <v>0.2</v>
      </c>
      <c r="X26" s="35">
        <v>0.42499999999999999</v>
      </c>
      <c r="Y26" s="34"/>
    </row>
    <row r="27" spans="1:25" s="53" customFormat="1" ht="19.5" customHeight="1">
      <c r="A27" s="26">
        <v>19</v>
      </c>
      <c r="B27" s="27" t="s">
        <v>51</v>
      </c>
      <c r="C27" s="36"/>
      <c r="D27" s="50">
        <v>0.12</v>
      </c>
      <c r="E27" s="29">
        <v>3.33</v>
      </c>
      <c r="F27" s="29"/>
      <c r="G27" s="29"/>
      <c r="H27" s="29"/>
      <c r="I27" s="29">
        <v>0.5</v>
      </c>
      <c r="J27" s="30">
        <f t="shared" si="0"/>
        <v>0.39960000000000001</v>
      </c>
      <c r="K27" s="30">
        <f t="shared" si="1"/>
        <v>1.665</v>
      </c>
      <c r="L27" s="30"/>
      <c r="M27" s="31">
        <f t="shared" si="2"/>
        <v>5.8946000000000005</v>
      </c>
      <c r="N27" s="32">
        <f t="shared" si="3"/>
        <v>8193494.0000000009</v>
      </c>
      <c r="O27" s="32">
        <f t="shared" si="4"/>
        <v>77762.16</v>
      </c>
      <c r="P27" s="32">
        <f t="shared" si="5"/>
        <v>414731.52000000002</v>
      </c>
      <c r="Q27" s="32">
        <f t="shared" si="6"/>
        <v>51841.440000000002</v>
      </c>
      <c r="R27" s="32">
        <f t="shared" si="7"/>
        <v>7649158.8799999999</v>
      </c>
      <c r="S27" s="33">
        <v>36010000484255</v>
      </c>
      <c r="T27" s="51">
        <f>U27-[1]T9!U28</f>
        <v>0</v>
      </c>
      <c r="U27" s="22">
        <f t="shared" si="8"/>
        <v>0.39960000000000001</v>
      </c>
      <c r="V27" s="22">
        <v>0.214</v>
      </c>
      <c r="W27" s="34"/>
      <c r="X27" s="35">
        <v>0.3</v>
      </c>
      <c r="Y27" s="34"/>
    </row>
    <row r="28" spans="1:25" s="39" customFormat="1" ht="19.5" customHeight="1">
      <c r="A28" s="26">
        <v>20</v>
      </c>
      <c r="B28" s="27" t="s">
        <v>52</v>
      </c>
      <c r="C28" s="26"/>
      <c r="D28" s="50">
        <v>0.11</v>
      </c>
      <c r="E28" s="29">
        <v>3.03</v>
      </c>
      <c r="F28" s="29"/>
      <c r="G28" s="29"/>
      <c r="H28" s="29"/>
      <c r="I28" s="29">
        <v>0.5</v>
      </c>
      <c r="J28" s="30">
        <f t="shared" si="0"/>
        <v>0.33329999999999999</v>
      </c>
      <c r="K28" s="30">
        <f t="shared" si="1"/>
        <v>1.5149999999999999</v>
      </c>
      <c r="L28" s="30"/>
      <c r="M28" s="31">
        <f t="shared" si="2"/>
        <v>5.3782999999999994</v>
      </c>
      <c r="N28" s="32">
        <f t="shared" si="3"/>
        <v>7475836.9999999991</v>
      </c>
      <c r="O28" s="32">
        <f t="shared" si="4"/>
        <v>70124.804999999993</v>
      </c>
      <c r="P28" s="32">
        <f t="shared" si="5"/>
        <v>373998.96</v>
      </c>
      <c r="Q28" s="32">
        <f t="shared" si="6"/>
        <v>46749.87</v>
      </c>
      <c r="R28" s="32">
        <f t="shared" si="7"/>
        <v>6984963.3649999993</v>
      </c>
      <c r="S28" s="33">
        <v>36010000484264</v>
      </c>
      <c r="T28" s="51">
        <f>U28-[1]T9!U29</f>
        <v>0</v>
      </c>
      <c r="U28" s="22">
        <f t="shared" si="8"/>
        <v>0.33329999999999999</v>
      </c>
      <c r="V28" s="38">
        <v>1.1160000000000001</v>
      </c>
      <c r="W28" s="34"/>
      <c r="X28" s="35">
        <v>1.2949999999999999</v>
      </c>
      <c r="Y28" s="34"/>
    </row>
    <row r="29" spans="1:25" s="53" customFormat="1" ht="19.5" customHeight="1">
      <c r="A29" s="26">
        <v>21</v>
      </c>
      <c r="B29" s="27" t="s">
        <v>53</v>
      </c>
      <c r="C29" s="26"/>
      <c r="D29" s="28">
        <v>0.13</v>
      </c>
      <c r="E29" s="29">
        <v>3.03</v>
      </c>
      <c r="F29" s="29"/>
      <c r="G29" s="29"/>
      <c r="H29" s="29"/>
      <c r="I29" s="29">
        <v>0.5</v>
      </c>
      <c r="J29" s="30">
        <f t="shared" si="0"/>
        <v>0.39389999999999997</v>
      </c>
      <c r="K29" s="30">
        <f t="shared" si="1"/>
        <v>1.5149999999999999</v>
      </c>
      <c r="L29" s="30"/>
      <c r="M29" s="31">
        <f t="shared" si="2"/>
        <v>5.4388999999999994</v>
      </c>
      <c r="N29" s="32">
        <f t="shared" si="3"/>
        <v>7560070.9999999991</v>
      </c>
      <c r="O29" s="32">
        <f t="shared" si="4"/>
        <v>71388.315000000002</v>
      </c>
      <c r="P29" s="32">
        <f t="shared" si="5"/>
        <v>380737.68</v>
      </c>
      <c r="Q29" s="32">
        <f t="shared" si="6"/>
        <v>47592.21</v>
      </c>
      <c r="R29" s="32">
        <f t="shared" si="7"/>
        <v>7060352.794999999</v>
      </c>
      <c r="S29" s="33">
        <v>36010000484273</v>
      </c>
      <c r="T29" s="21">
        <f>U29-[1]T9!U30</f>
        <v>3.0299999999999994E-2</v>
      </c>
      <c r="U29" s="22">
        <f t="shared" si="8"/>
        <v>0.39389999999999997</v>
      </c>
      <c r="V29" s="22">
        <v>1.099</v>
      </c>
      <c r="W29" s="34"/>
      <c r="X29" s="35">
        <v>1.1910000000000001</v>
      </c>
      <c r="Y29" s="34"/>
    </row>
    <row r="30" spans="1:25" s="53" customFormat="1" ht="19.5" customHeight="1">
      <c r="A30" s="26">
        <v>22</v>
      </c>
      <c r="B30" s="27" t="s">
        <v>54</v>
      </c>
      <c r="C30" s="26"/>
      <c r="D30" s="28">
        <v>0.12</v>
      </c>
      <c r="E30" s="29">
        <v>3</v>
      </c>
      <c r="F30" s="29"/>
      <c r="G30" s="29"/>
      <c r="H30" s="29"/>
      <c r="I30" s="29">
        <v>0.5</v>
      </c>
      <c r="J30" s="30">
        <f t="shared" si="0"/>
        <v>0.36</v>
      </c>
      <c r="K30" s="30">
        <f t="shared" si="1"/>
        <v>1.5</v>
      </c>
      <c r="L30" s="30"/>
      <c r="M30" s="31">
        <f t="shared" si="2"/>
        <v>5.3599999999999994</v>
      </c>
      <c r="N30" s="32">
        <f t="shared" si="3"/>
        <v>7450399.9999999991</v>
      </c>
      <c r="O30" s="32">
        <f t="shared" si="4"/>
        <v>70056</v>
      </c>
      <c r="P30" s="32">
        <f t="shared" si="5"/>
        <v>373632</v>
      </c>
      <c r="Q30" s="32">
        <f t="shared" si="6"/>
        <v>46704</v>
      </c>
      <c r="R30" s="32">
        <f t="shared" si="7"/>
        <v>6960007.9999999991</v>
      </c>
      <c r="S30" s="33">
        <v>36010000483377</v>
      </c>
      <c r="T30" s="21">
        <f>U30-[1]T9!U31</f>
        <v>2.9999999999999971E-2</v>
      </c>
      <c r="U30" s="22">
        <f t="shared" si="8"/>
        <v>0.36</v>
      </c>
      <c r="V30" s="22">
        <v>0.621</v>
      </c>
      <c r="W30" s="34">
        <v>0.2</v>
      </c>
      <c r="X30" s="35">
        <v>0.79</v>
      </c>
      <c r="Y30" s="34"/>
    </row>
    <row r="31" spans="1:25" s="53" customFormat="1" ht="19.5" customHeight="1">
      <c r="A31" s="26">
        <v>23</v>
      </c>
      <c r="B31" s="27" t="s">
        <v>55</v>
      </c>
      <c r="C31" s="26"/>
      <c r="D31" s="28">
        <v>0.13</v>
      </c>
      <c r="E31" s="29">
        <v>3.03</v>
      </c>
      <c r="F31" s="29"/>
      <c r="G31" s="29"/>
      <c r="H31" s="29"/>
      <c r="I31" s="29">
        <v>0.5</v>
      </c>
      <c r="J31" s="30">
        <f t="shared" si="0"/>
        <v>0.39389999999999997</v>
      </c>
      <c r="K31" s="30">
        <f t="shared" si="1"/>
        <v>1.5149999999999999</v>
      </c>
      <c r="L31" s="30"/>
      <c r="M31" s="31">
        <f t="shared" si="2"/>
        <v>5.4388999999999994</v>
      </c>
      <c r="N31" s="32">
        <f t="shared" si="3"/>
        <v>7560070.9999999991</v>
      </c>
      <c r="O31" s="32">
        <f t="shared" si="4"/>
        <v>71388.315000000002</v>
      </c>
      <c r="P31" s="32">
        <f t="shared" si="5"/>
        <v>380737.68</v>
      </c>
      <c r="Q31" s="32">
        <f t="shared" si="6"/>
        <v>47592.21</v>
      </c>
      <c r="R31" s="32">
        <f t="shared" si="7"/>
        <v>7060352.794999999</v>
      </c>
      <c r="S31" s="33">
        <v>36010000484282</v>
      </c>
      <c r="T31" s="21">
        <f>U31-[1]T9!U32</f>
        <v>3.0299999999999994E-2</v>
      </c>
      <c r="U31" s="22">
        <f t="shared" si="8"/>
        <v>0.39389999999999997</v>
      </c>
      <c r="V31" s="22">
        <v>0.33</v>
      </c>
      <c r="W31" s="34">
        <v>0.2</v>
      </c>
      <c r="X31" s="35">
        <v>0.45900000000000002</v>
      </c>
      <c r="Y31" s="34"/>
    </row>
    <row r="32" spans="1:25" s="53" customFormat="1" ht="19.5" customHeight="1">
      <c r="A32" s="26">
        <v>24</v>
      </c>
      <c r="B32" s="27" t="s">
        <v>56</v>
      </c>
      <c r="C32" s="26"/>
      <c r="D32" s="50">
        <v>0.12</v>
      </c>
      <c r="E32" s="29">
        <v>3.03</v>
      </c>
      <c r="F32" s="29"/>
      <c r="G32" s="29"/>
      <c r="H32" s="29"/>
      <c r="I32" s="29">
        <v>0.5</v>
      </c>
      <c r="J32" s="30">
        <f t="shared" si="0"/>
        <v>0.36359999999999998</v>
      </c>
      <c r="K32" s="30">
        <f t="shared" si="1"/>
        <v>1.5149999999999999</v>
      </c>
      <c r="L32" s="30"/>
      <c r="M32" s="31">
        <f t="shared" si="2"/>
        <v>5.4085999999999999</v>
      </c>
      <c r="N32" s="32">
        <f t="shared" si="3"/>
        <v>7517954</v>
      </c>
      <c r="O32" s="32">
        <f t="shared" si="4"/>
        <v>70756.56</v>
      </c>
      <c r="P32" s="32">
        <f t="shared" si="5"/>
        <v>377368.32000000001</v>
      </c>
      <c r="Q32" s="32">
        <f t="shared" si="6"/>
        <v>47171.040000000001</v>
      </c>
      <c r="R32" s="32">
        <f t="shared" si="7"/>
        <v>7022658.0800000001</v>
      </c>
      <c r="S32" s="33">
        <v>36010000484291</v>
      </c>
      <c r="T32" s="51">
        <f>U32-[1]T9!U33</f>
        <v>0</v>
      </c>
      <c r="U32" s="22">
        <f t="shared" si="8"/>
        <v>0.36359999999999998</v>
      </c>
      <c r="V32" s="22">
        <v>0.36</v>
      </c>
      <c r="W32" s="34"/>
      <c r="X32" s="35">
        <v>0.46600000000000003</v>
      </c>
      <c r="Y32" s="34"/>
    </row>
    <row r="33" spans="1:25" s="49" customFormat="1" ht="19.5" customHeight="1">
      <c r="A33" s="26">
        <v>25</v>
      </c>
      <c r="B33" s="40" t="s">
        <v>57</v>
      </c>
      <c r="C33" s="41"/>
      <c r="D33" s="28">
        <v>0.13</v>
      </c>
      <c r="E33" s="42">
        <v>3.34</v>
      </c>
      <c r="F33" s="42"/>
      <c r="G33" s="42"/>
      <c r="H33" s="42"/>
      <c r="I33" s="42">
        <v>0.5</v>
      </c>
      <c r="J33" s="43">
        <f t="shared" si="0"/>
        <v>0.43419999999999997</v>
      </c>
      <c r="K33" s="43">
        <f t="shared" si="1"/>
        <v>1.67</v>
      </c>
      <c r="L33" s="43"/>
      <c r="M33" s="31">
        <f t="shared" si="2"/>
        <v>5.9441999999999995</v>
      </c>
      <c r="N33" s="32">
        <f t="shared" si="3"/>
        <v>8262437.9999999991</v>
      </c>
      <c r="O33" s="44">
        <f t="shared" si="4"/>
        <v>78692.069999999992</v>
      </c>
      <c r="P33" s="44">
        <f t="shared" si="5"/>
        <v>419691.04000000004</v>
      </c>
      <c r="Q33" s="44">
        <f t="shared" si="6"/>
        <v>52461.380000000005</v>
      </c>
      <c r="R33" s="44">
        <f t="shared" si="7"/>
        <v>7711593.5099999988</v>
      </c>
      <c r="S33" s="45">
        <v>36010000393351</v>
      </c>
      <c r="T33" s="21">
        <f>U33-[1]T9!U34</f>
        <v>7.0599999999999996E-2</v>
      </c>
      <c r="U33" s="22">
        <f t="shared" si="8"/>
        <v>0.43419999999999997</v>
      </c>
      <c r="V33" s="46">
        <v>0.439</v>
      </c>
      <c r="W33" s="47"/>
      <c r="X33" s="48">
        <v>0.51200000000000001</v>
      </c>
      <c r="Y33" s="47"/>
    </row>
    <row r="34" spans="1:25" s="39" customFormat="1" ht="19.5" customHeight="1">
      <c r="A34" s="26">
        <v>26</v>
      </c>
      <c r="B34" s="27" t="s">
        <v>58</v>
      </c>
      <c r="C34" s="26"/>
      <c r="D34" s="50">
        <v>0.08</v>
      </c>
      <c r="E34" s="29">
        <v>3.03</v>
      </c>
      <c r="F34" s="29"/>
      <c r="G34" s="29"/>
      <c r="H34" s="29"/>
      <c r="I34" s="29">
        <v>0.5</v>
      </c>
      <c r="J34" s="30">
        <f t="shared" si="0"/>
        <v>0.24239999999999998</v>
      </c>
      <c r="K34" s="30">
        <f t="shared" si="1"/>
        <v>1.5149999999999999</v>
      </c>
      <c r="L34" s="30"/>
      <c r="M34" s="31">
        <f t="shared" si="2"/>
        <v>5.2873999999999999</v>
      </c>
      <c r="N34" s="32">
        <f t="shared" si="3"/>
        <v>7349486</v>
      </c>
      <c r="O34" s="32">
        <f t="shared" si="4"/>
        <v>68229.539999999994</v>
      </c>
      <c r="P34" s="32">
        <f t="shared" si="5"/>
        <v>363890.88</v>
      </c>
      <c r="Q34" s="32">
        <f t="shared" si="6"/>
        <v>45486.36</v>
      </c>
      <c r="R34" s="32">
        <f t="shared" si="7"/>
        <v>6871879.2199999997</v>
      </c>
      <c r="S34" s="33">
        <v>36010000484307</v>
      </c>
      <c r="T34" s="51">
        <f>U34-[1]T9!U35</f>
        <v>0</v>
      </c>
      <c r="U34" s="22">
        <f t="shared" si="8"/>
        <v>0.24239999999999998</v>
      </c>
      <c r="V34" s="38">
        <v>1.0369999999999999</v>
      </c>
      <c r="W34" s="34"/>
      <c r="X34" s="35">
        <v>1.2090000000000001</v>
      </c>
      <c r="Y34" s="34"/>
    </row>
    <row r="35" spans="1:25" s="53" customFormat="1" ht="19.5" customHeight="1">
      <c r="A35" s="26">
        <v>27</v>
      </c>
      <c r="B35" s="27" t="s">
        <v>35</v>
      </c>
      <c r="C35" s="26"/>
      <c r="D35" s="50">
        <v>0.08</v>
      </c>
      <c r="E35" s="29">
        <v>2.72</v>
      </c>
      <c r="F35" s="29"/>
      <c r="G35" s="29"/>
      <c r="H35" s="29"/>
      <c r="I35" s="29">
        <v>0.5</v>
      </c>
      <c r="J35" s="30">
        <f t="shared" si="0"/>
        <v>0.21760000000000002</v>
      </c>
      <c r="K35" s="30">
        <f t="shared" si="1"/>
        <v>1.36</v>
      </c>
      <c r="L35" s="30"/>
      <c r="M35" s="31">
        <f t="shared" si="2"/>
        <v>4.7976000000000001</v>
      </c>
      <c r="N35" s="32">
        <f t="shared" si="3"/>
        <v>6668664</v>
      </c>
      <c r="O35" s="32">
        <f t="shared" si="4"/>
        <v>61248.960000000006</v>
      </c>
      <c r="P35" s="32">
        <f t="shared" si="5"/>
        <v>326661.12000000005</v>
      </c>
      <c r="Q35" s="32">
        <f t="shared" si="6"/>
        <v>40832.640000000007</v>
      </c>
      <c r="R35" s="32">
        <f t="shared" si="7"/>
        <v>6239921.2800000003</v>
      </c>
      <c r="S35" s="33">
        <v>36010000484316</v>
      </c>
      <c r="T35" s="51">
        <f>U35-[1]T9!U36</f>
        <v>0</v>
      </c>
      <c r="U35" s="22">
        <f t="shared" si="8"/>
        <v>0.21760000000000002</v>
      </c>
      <c r="V35" s="22">
        <v>0.24</v>
      </c>
      <c r="W35" s="34"/>
      <c r="X35" s="35">
        <v>0.33</v>
      </c>
      <c r="Y35" s="34"/>
    </row>
    <row r="36" spans="1:25" s="39" customFormat="1" ht="19.5" customHeight="1">
      <c r="A36" s="26">
        <v>28</v>
      </c>
      <c r="B36" s="27" t="s">
        <v>59</v>
      </c>
      <c r="C36" s="26"/>
      <c r="D36" s="50">
        <v>0.28999999999999998</v>
      </c>
      <c r="E36" s="29">
        <v>4.8899999999999997</v>
      </c>
      <c r="F36" s="29"/>
      <c r="G36" s="29"/>
      <c r="H36" s="29"/>
      <c r="I36" s="29">
        <v>0.5</v>
      </c>
      <c r="J36" s="30">
        <f t="shared" si="0"/>
        <v>1.4891499999999998</v>
      </c>
      <c r="K36" s="30">
        <f t="shared" si="1"/>
        <v>2.5674999999999999</v>
      </c>
      <c r="L36" s="30">
        <v>0.245</v>
      </c>
      <c r="M36" s="31">
        <f t="shared" si="2"/>
        <v>9.6916499999999974</v>
      </c>
      <c r="N36" s="32">
        <f t="shared" si="3"/>
        <v>13471393.499999996</v>
      </c>
      <c r="O36" s="32">
        <f>(E36+G36+J36+L36)*1390000*1.5%</f>
        <v>138113.52749999997</v>
      </c>
      <c r="P36" s="32">
        <f>(E36+G36+J36+L36)*1390000*8%</f>
        <v>736605.47999999986</v>
      </c>
      <c r="Q36" s="32">
        <f>(E36+G36+J36+L36)*1390000*1%</f>
        <v>92075.684999999983</v>
      </c>
      <c r="R36" s="32">
        <f>N36-O36-P36-Q36</f>
        <v>12504598.807499995</v>
      </c>
      <c r="S36" s="33">
        <v>36010000389545</v>
      </c>
      <c r="T36" s="51">
        <f>U36-[1]T9!U37</f>
        <v>0</v>
      </c>
      <c r="U36" s="22">
        <f t="shared" si="8"/>
        <v>1.4891499999999998</v>
      </c>
      <c r="V36" s="38">
        <v>0.67300000000000004</v>
      </c>
      <c r="W36" s="34"/>
      <c r="X36" s="35">
        <v>0.81100000000000005</v>
      </c>
      <c r="Y36" s="34"/>
    </row>
    <row r="37" spans="1:25" s="39" customFormat="1" ht="19.5" customHeight="1">
      <c r="A37" s="26">
        <v>29</v>
      </c>
      <c r="B37" s="27" t="s">
        <v>60</v>
      </c>
      <c r="C37" s="26"/>
      <c r="D37" s="50">
        <v>0.28000000000000003</v>
      </c>
      <c r="E37" s="29">
        <v>4.9800000000000004</v>
      </c>
      <c r="F37" s="29"/>
      <c r="G37" s="29"/>
      <c r="H37" s="29"/>
      <c r="I37" s="29">
        <v>0.5</v>
      </c>
      <c r="J37" s="30">
        <f t="shared" si="0"/>
        <v>1.3944000000000003</v>
      </c>
      <c r="K37" s="30">
        <f t="shared" si="1"/>
        <v>2.4900000000000002</v>
      </c>
      <c r="L37" s="30"/>
      <c r="M37" s="31">
        <f t="shared" si="2"/>
        <v>9.3643999999999998</v>
      </c>
      <c r="N37" s="32">
        <f t="shared" si="3"/>
        <v>13016516</v>
      </c>
      <c r="O37" s="32">
        <f>(E37+G37+J37+L37)*1390000*1.5%</f>
        <v>132906.23999999999</v>
      </c>
      <c r="P37" s="32">
        <f>(E37+G37+J37+L37)*1390000*8%</f>
        <v>708833.28000000003</v>
      </c>
      <c r="Q37" s="32">
        <f>(E37+G37+J37+L37)*1390000*1%</f>
        <v>88604.160000000003</v>
      </c>
      <c r="R37" s="32">
        <f>N37-O37-P37-Q37</f>
        <v>12086172.32</v>
      </c>
      <c r="S37" s="33">
        <v>36010000513946</v>
      </c>
      <c r="T37" s="51">
        <f>U37-[1]T9!U38</f>
        <v>0</v>
      </c>
      <c r="U37" s="22">
        <f t="shared" si="8"/>
        <v>1.3944000000000003</v>
      </c>
      <c r="V37" s="38">
        <v>0.67300000000000004</v>
      </c>
      <c r="W37" s="34"/>
      <c r="X37" s="35">
        <v>0.81100000000000005</v>
      </c>
      <c r="Y37" s="34"/>
    </row>
    <row r="38" spans="1:25" s="53" customFormat="1" ht="19.5" customHeight="1">
      <c r="A38" s="26">
        <v>30</v>
      </c>
      <c r="B38" s="27" t="s">
        <v>61</v>
      </c>
      <c r="C38" s="26"/>
      <c r="D38" s="50"/>
      <c r="E38" s="29">
        <v>4.0599999999999996</v>
      </c>
      <c r="F38" s="29"/>
      <c r="G38" s="29">
        <v>0.2</v>
      </c>
      <c r="H38" s="29"/>
      <c r="I38" s="29">
        <v>0.5</v>
      </c>
      <c r="J38" s="30"/>
      <c r="K38" s="30"/>
      <c r="L38" s="30"/>
      <c r="M38" s="31">
        <f t="shared" si="2"/>
        <v>4.76</v>
      </c>
      <c r="N38" s="32">
        <f t="shared" si="3"/>
        <v>6616400</v>
      </c>
      <c r="O38" s="32">
        <f t="shared" si="4"/>
        <v>88821</v>
      </c>
      <c r="P38" s="32">
        <f t="shared" si="5"/>
        <v>473712</v>
      </c>
      <c r="Q38" s="32">
        <f t="shared" si="6"/>
        <v>59214</v>
      </c>
      <c r="R38" s="32">
        <f t="shared" si="7"/>
        <v>5994653</v>
      </c>
      <c r="S38" s="33">
        <v>36010000483696</v>
      </c>
      <c r="T38" s="51"/>
      <c r="U38" s="22"/>
      <c r="V38" s="22">
        <v>0.33300000000000002</v>
      </c>
      <c r="W38" s="34"/>
      <c r="X38" s="35">
        <v>0.439</v>
      </c>
      <c r="Y38" s="34"/>
    </row>
    <row r="39" spans="1:25" s="39" customFormat="1" ht="19.5" customHeight="1">
      <c r="A39" s="26">
        <v>31</v>
      </c>
      <c r="B39" s="54" t="s">
        <v>62</v>
      </c>
      <c r="C39" s="55"/>
      <c r="D39" s="56"/>
      <c r="E39" s="57">
        <v>3.06</v>
      </c>
      <c r="F39" s="57"/>
      <c r="G39" s="57"/>
      <c r="H39" s="57">
        <v>0.1</v>
      </c>
      <c r="I39" s="57">
        <v>0.5</v>
      </c>
      <c r="J39" s="58"/>
      <c r="K39" s="58"/>
      <c r="L39" s="58"/>
      <c r="M39" s="31">
        <f t="shared" si="2"/>
        <v>3.66</v>
      </c>
      <c r="N39" s="32">
        <f t="shared" si="3"/>
        <v>5087400</v>
      </c>
      <c r="O39" s="59">
        <f t="shared" si="4"/>
        <v>63801</v>
      </c>
      <c r="P39" s="59">
        <f t="shared" si="5"/>
        <v>340272</v>
      </c>
      <c r="Q39" s="59">
        <f t="shared" si="6"/>
        <v>42534</v>
      </c>
      <c r="R39" s="59">
        <f t="shared" si="7"/>
        <v>4640793</v>
      </c>
      <c r="S39" s="60">
        <v>36010000481168</v>
      </c>
      <c r="T39" s="51"/>
      <c r="U39" s="38"/>
      <c r="V39" s="38">
        <v>0.85399999999999998</v>
      </c>
      <c r="W39" s="34">
        <v>0.15</v>
      </c>
      <c r="X39" s="35">
        <v>1.0409999999999999</v>
      </c>
      <c r="Y39" s="34"/>
    </row>
    <row r="40" spans="1:25" s="70" customFormat="1" ht="19.5" customHeight="1">
      <c r="A40" s="133" t="s">
        <v>63</v>
      </c>
      <c r="B40" s="134"/>
      <c r="C40" s="135"/>
      <c r="D40" s="61"/>
      <c r="E40" s="62">
        <f t="shared" ref="E40:Q40" si="9">SUM(E9:E39)</f>
        <v>120.19000000000001</v>
      </c>
      <c r="F40" s="62">
        <f t="shared" si="9"/>
        <v>0</v>
      </c>
      <c r="G40" s="62">
        <f t="shared" si="9"/>
        <v>2.0999999999999996</v>
      </c>
      <c r="H40" s="62">
        <f t="shared" si="9"/>
        <v>0.1</v>
      </c>
      <c r="I40" s="62">
        <f t="shared" si="9"/>
        <v>15.5</v>
      </c>
      <c r="J40" s="63">
        <f t="shared" si="9"/>
        <v>21.388450000000002</v>
      </c>
      <c r="K40" s="63">
        <f t="shared" si="9"/>
        <v>57.730000000000018</v>
      </c>
      <c r="L40" s="63">
        <f t="shared" si="9"/>
        <v>0.49</v>
      </c>
      <c r="M40" s="64">
        <f t="shared" si="9"/>
        <v>217.49844999999993</v>
      </c>
      <c r="N40" s="65">
        <f t="shared" si="9"/>
        <v>302322845.5</v>
      </c>
      <c r="O40" s="65">
        <f t="shared" si="9"/>
        <v>3005912.7124999994</v>
      </c>
      <c r="P40" s="65">
        <f t="shared" si="9"/>
        <v>16031531.639999999</v>
      </c>
      <c r="Q40" s="65">
        <f t="shared" si="9"/>
        <v>1924482.1049999997</v>
      </c>
      <c r="R40" s="65">
        <f>SUM(R9:R39)</f>
        <v>281360780.04249996</v>
      </c>
      <c r="S40" s="66"/>
      <c r="T40" s="67"/>
      <c r="U40" s="68"/>
      <c r="V40" s="69"/>
    </row>
    <row r="41" spans="1:25" s="53" customFormat="1" ht="19.5" customHeight="1">
      <c r="A41" s="13">
        <v>32</v>
      </c>
      <c r="B41" s="71" t="s">
        <v>64</v>
      </c>
      <c r="C41" s="71"/>
      <c r="D41" s="72"/>
      <c r="E41" s="73"/>
      <c r="F41" s="73">
        <v>1.5</v>
      </c>
      <c r="G41" s="73"/>
      <c r="H41" s="73"/>
      <c r="I41" s="73">
        <v>0.5</v>
      </c>
      <c r="J41" s="74"/>
      <c r="K41" s="74"/>
      <c r="L41" s="74"/>
      <c r="M41" s="18">
        <f>E41+F41+G41+I41+J41+K41+L41</f>
        <v>2</v>
      </c>
      <c r="N41" s="75">
        <f>M41*1390000</f>
        <v>2780000</v>
      </c>
      <c r="O41" s="75">
        <f>(F41+G41+J41+L41)*1390000*1.5%</f>
        <v>31275</v>
      </c>
      <c r="P41" s="75">
        <f>(F41+G41+J41+L41)*1390000*8%</f>
        <v>166800</v>
      </c>
      <c r="Q41" s="75">
        <f>(F41+G41+J41+L41)*1390000*1%</f>
        <v>20850</v>
      </c>
      <c r="R41" s="19">
        <f>N41-O41-P41-Q41</f>
        <v>2561075</v>
      </c>
      <c r="S41" s="33">
        <v>36010000484334</v>
      </c>
      <c r="T41" s="76"/>
      <c r="U41" s="77">
        <f>SUM(U9:U40)</f>
        <v>21.388450000000002</v>
      </c>
      <c r="V41" s="78">
        <f>R41</f>
        <v>2561075</v>
      </c>
    </row>
    <row r="42" spans="1:25" s="70" customFormat="1" ht="19.5" customHeight="1">
      <c r="A42" s="133" t="s">
        <v>63</v>
      </c>
      <c r="B42" s="134"/>
      <c r="C42" s="135"/>
      <c r="D42" s="61"/>
      <c r="E42" s="62">
        <f>E41</f>
        <v>0</v>
      </c>
      <c r="F42" s="62">
        <f t="shared" ref="F42:M42" si="10">SUM(F41:F41)</f>
        <v>1.5</v>
      </c>
      <c r="G42" s="62">
        <f t="shared" si="10"/>
        <v>0</v>
      </c>
      <c r="H42" s="62">
        <f t="shared" si="10"/>
        <v>0</v>
      </c>
      <c r="I42" s="62">
        <f t="shared" si="10"/>
        <v>0.5</v>
      </c>
      <c r="J42" s="63">
        <f t="shared" si="10"/>
        <v>0</v>
      </c>
      <c r="K42" s="63">
        <f t="shared" si="10"/>
        <v>0</v>
      </c>
      <c r="L42" s="63">
        <f t="shared" si="10"/>
        <v>0</v>
      </c>
      <c r="M42" s="64">
        <f t="shared" si="10"/>
        <v>2</v>
      </c>
      <c r="N42" s="65">
        <f>SUM(N41)</f>
        <v>2780000</v>
      </c>
      <c r="O42" s="65">
        <f>SUM(O41)</f>
        <v>31275</v>
      </c>
      <c r="P42" s="65">
        <f>SUM(P41)</f>
        <v>166800</v>
      </c>
      <c r="Q42" s="65">
        <f>SUM(Q41)</f>
        <v>20850</v>
      </c>
      <c r="R42" s="65">
        <f>SUM(R41)</f>
        <v>2561075</v>
      </c>
      <c r="S42" s="79"/>
      <c r="T42" s="67"/>
      <c r="U42" s="68"/>
      <c r="V42" s="69"/>
    </row>
    <row r="43" spans="1:25" s="88" customFormat="1" ht="19.5" customHeight="1">
      <c r="A43" s="80"/>
      <c r="B43" s="81" t="s">
        <v>65</v>
      </c>
      <c r="C43" s="80"/>
      <c r="D43" s="82"/>
      <c r="E43" s="82">
        <f t="shared" ref="E43:Q43" si="11">E40+E42</f>
        <v>120.19000000000001</v>
      </c>
      <c r="F43" s="82">
        <f t="shared" si="11"/>
        <v>1.5</v>
      </c>
      <c r="G43" s="82">
        <f t="shared" si="11"/>
        <v>2.0999999999999996</v>
      </c>
      <c r="H43" s="82">
        <f t="shared" si="11"/>
        <v>0.1</v>
      </c>
      <c r="I43" s="82">
        <f t="shared" si="11"/>
        <v>16</v>
      </c>
      <c r="J43" s="83">
        <f t="shared" si="11"/>
        <v>21.388450000000002</v>
      </c>
      <c r="K43" s="83">
        <f t="shared" si="11"/>
        <v>57.730000000000018</v>
      </c>
      <c r="L43" s="83">
        <f t="shared" si="11"/>
        <v>0.49</v>
      </c>
      <c r="M43" s="84">
        <f t="shared" si="11"/>
        <v>219.49844999999993</v>
      </c>
      <c r="N43" s="85">
        <f>N40+N42</f>
        <v>305102845.5</v>
      </c>
      <c r="O43" s="85">
        <f t="shared" si="11"/>
        <v>3037187.7124999994</v>
      </c>
      <c r="P43" s="85">
        <f t="shared" si="11"/>
        <v>16198331.639999999</v>
      </c>
      <c r="Q43" s="85">
        <f t="shared" si="11"/>
        <v>1945332.1049999997</v>
      </c>
      <c r="R43" s="85">
        <f>R40+R42</f>
        <v>283921855.04249996</v>
      </c>
      <c r="S43" s="86"/>
      <c r="T43" s="67"/>
      <c r="U43" s="87"/>
      <c r="V43" s="87"/>
    </row>
    <row r="44" spans="1:25" s="53" customFormat="1" ht="19.5" customHeight="1">
      <c r="A44" s="89"/>
      <c r="B44" s="90"/>
      <c r="C44" s="91"/>
      <c r="D44" s="92"/>
      <c r="E44" s="91"/>
      <c r="F44" s="91"/>
      <c r="G44" s="90"/>
      <c r="H44" s="90"/>
      <c r="I44" s="90"/>
      <c r="J44" s="93"/>
      <c r="K44" s="93"/>
      <c r="L44" s="94"/>
      <c r="M44" s="94"/>
      <c r="N44" s="95"/>
      <c r="O44" s="96"/>
      <c r="P44" s="96"/>
      <c r="Q44" s="96"/>
      <c r="R44" s="96"/>
      <c r="S44" s="97"/>
      <c r="T44" s="76"/>
      <c r="U44" s="78"/>
      <c r="V44" s="78"/>
    </row>
    <row r="45" spans="1:25" ht="16.5" customHeight="1">
      <c r="A45" s="2"/>
      <c r="B45" s="98" t="s">
        <v>66</v>
      </c>
      <c r="C45" s="2"/>
      <c r="D45" s="2"/>
      <c r="E45" s="2"/>
      <c r="F45" s="2"/>
      <c r="G45" s="2"/>
      <c r="H45" s="2"/>
      <c r="I45" s="2"/>
      <c r="J45" s="3"/>
      <c r="K45" s="3"/>
      <c r="L45" s="3"/>
      <c r="M45" s="3"/>
      <c r="N45" s="2"/>
      <c r="O45" s="99"/>
      <c r="P45" s="99"/>
      <c r="Q45" s="99"/>
      <c r="R45" s="99"/>
      <c r="S45" s="100"/>
      <c r="T45" s="101"/>
    </row>
    <row r="46" spans="1:25" ht="16.5" customHeight="1">
      <c r="A46" s="2"/>
      <c r="B46" s="2"/>
      <c r="C46" s="2"/>
      <c r="D46" s="2"/>
      <c r="E46" s="2"/>
      <c r="F46" s="2"/>
      <c r="G46" s="2"/>
      <c r="H46" s="2"/>
      <c r="I46" s="2"/>
      <c r="J46" s="3"/>
      <c r="K46" s="3"/>
      <c r="L46" s="3"/>
      <c r="M46" s="3"/>
      <c r="N46" s="132" t="s">
        <v>67</v>
      </c>
      <c r="O46" s="132"/>
      <c r="P46" s="132"/>
      <c r="Q46" s="132"/>
      <c r="R46" s="132"/>
      <c r="S46" s="132"/>
      <c r="T46" s="102"/>
    </row>
    <row r="47" spans="1:25" ht="16.5" customHeight="1">
      <c r="A47" s="131" t="s">
        <v>68</v>
      </c>
      <c r="B47" s="131"/>
      <c r="C47" s="131"/>
      <c r="D47" s="131"/>
      <c r="E47" s="131"/>
      <c r="F47" s="131"/>
      <c r="G47" s="131"/>
      <c r="H47" s="131"/>
      <c r="I47" s="131"/>
      <c r="J47" s="131"/>
      <c r="K47" s="131"/>
      <c r="L47" s="131"/>
      <c r="M47" s="3"/>
      <c r="N47" s="131" t="s">
        <v>69</v>
      </c>
      <c r="O47" s="131"/>
      <c r="P47" s="131"/>
      <c r="Q47" s="131"/>
      <c r="R47" s="131"/>
      <c r="S47" s="131"/>
      <c r="T47" s="103"/>
    </row>
    <row r="48" spans="1:25" ht="16.5" customHeight="1">
      <c r="A48" s="2"/>
      <c r="B48" s="2"/>
      <c r="C48" s="2"/>
      <c r="D48" s="2"/>
      <c r="E48" s="2"/>
      <c r="F48" s="2"/>
      <c r="G48" s="104"/>
      <c r="H48" s="104"/>
      <c r="I48" s="2"/>
      <c r="J48" s="3"/>
      <c r="K48" s="3"/>
      <c r="L48" s="3"/>
      <c r="M48" s="3"/>
      <c r="N48" s="104"/>
      <c r="O48" s="105"/>
      <c r="P48" s="105"/>
      <c r="Q48" s="105"/>
      <c r="R48" s="105"/>
      <c r="S48" s="100"/>
      <c r="T48" s="101"/>
    </row>
    <row r="49" spans="1:22" ht="16.5" customHeight="1">
      <c r="A49" s="106"/>
      <c r="B49" s="106"/>
      <c r="C49" s="106"/>
      <c r="D49" s="106"/>
      <c r="E49" s="106"/>
      <c r="F49" s="106"/>
      <c r="G49" s="106"/>
      <c r="H49" s="106"/>
      <c r="I49" s="106"/>
      <c r="J49" s="107"/>
      <c r="K49" s="107"/>
      <c r="L49" s="107"/>
      <c r="M49" s="107"/>
      <c r="N49" s="108"/>
      <c r="O49" s="106"/>
      <c r="P49" s="106"/>
      <c r="Q49" s="106"/>
      <c r="R49" s="109"/>
      <c r="U49" s="6"/>
      <c r="V49" s="6"/>
    </row>
    <row r="50" spans="1:22" ht="16.5" customHeight="1">
      <c r="A50" s="106"/>
      <c r="B50" s="106"/>
      <c r="C50" s="106"/>
      <c r="D50" s="106"/>
      <c r="E50" s="106"/>
      <c r="F50" s="106"/>
      <c r="G50" s="106"/>
      <c r="H50" s="106"/>
      <c r="I50" s="106"/>
      <c r="J50" s="107"/>
      <c r="K50" s="107"/>
      <c r="L50" s="107"/>
      <c r="M50" s="107"/>
      <c r="N50" s="108"/>
      <c r="O50" s="106"/>
      <c r="P50" s="106"/>
      <c r="Q50" s="106"/>
      <c r="R50" s="109"/>
      <c r="U50" s="6"/>
      <c r="V50" s="6"/>
    </row>
    <row r="51" spans="1:22" ht="16.5" customHeight="1">
      <c r="A51" s="106"/>
      <c r="B51" s="106"/>
      <c r="C51" s="106"/>
      <c r="D51" s="106"/>
      <c r="E51" s="106"/>
      <c r="F51" s="106"/>
      <c r="G51" s="106"/>
      <c r="H51" s="106"/>
      <c r="I51" s="106"/>
      <c r="J51" s="107"/>
      <c r="K51" s="107"/>
      <c r="L51" s="107"/>
      <c r="M51" s="107"/>
      <c r="N51" s="106"/>
      <c r="O51" s="109"/>
      <c r="P51" s="106"/>
      <c r="Q51" s="106"/>
      <c r="R51" s="106"/>
      <c r="U51" s="6"/>
      <c r="V51" s="6"/>
    </row>
    <row r="52" spans="1:22" ht="16.5" customHeight="1">
      <c r="A52" s="132" t="s">
        <v>70</v>
      </c>
      <c r="B52" s="132"/>
      <c r="C52" s="132"/>
      <c r="D52" s="132"/>
      <c r="E52" s="132"/>
      <c r="F52" s="132"/>
      <c r="G52" s="132"/>
      <c r="H52" s="132"/>
      <c r="I52" s="132"/>
      <c r="J52" s="132"/>
      <c r="K52" s="132"/>
      <c r="L52" s="132"/>
      <c r="M52" s="111"/>
      <c r="N52" s="132" t="s">
        <v>31</v>
      </c>
      <c r="O52" s="132"/>
      <c r="P52" s="132"/>
      <c r="Q52" s="132"/>
      <c r="R52" s="132"/>
      <c r="S52" s="132"/>
      <c r="T52" s="102"/>
      <c r="U52" s="6"/>
      <c r="V52" s="6"/>
    </row>
    <row r="53" spans="1:22" ht="16.5" customHeight="1">
      <c r="U53" s="6"/>
      <c r="V53" s="6"/>
    </row>
    <row r="54" spans="1:22" ht="16.5" customHeight="1">
      <c r="N54" s="112"/>
      <c r="U54" s="6"/>
      <c r="V54" s="6"/>
    </row>
    <row r="55" spans="1:22" ht="16.5" customHeight="1">
      <c r="U55" s="6"/>
      <c r="V55" s="6"/>
    </row>
    <row r="56" spans="1:22" ht="16.5" customHeight="1">
      <c r="U56" s="6"/>
      <c r="V56" s="6"/>
    </row>
    <row r="57" spans="1:22" ht="16.5" customHeight="1">
      <c r="U57" s="6"/>
      <c r="V57" s="6"/>
    </row>
    <row r="58" spans="1:22" ht="16.5" customHeight="1">
      <c r="U58" s="6"/>
      <c r="V58" s="6"/>
    </row>
    <row r="59" spans="1:22" ht="16.5" customHeight="1">
      <c r="U59" s="6"/>
      <c r="V59" s="6"/>
    </row>
    <row r="60" spans="1:22" ht="16.5" customHeight="1">
      <c r="U60" s="6"/>
      <c r="V60" s="6"/>
    </row>
    <row r="61" spans="1:22" ht="16.5" customHeight="1">
      <c r="U61" s="6"/>
      <c r="V61" s="6"/>
    </row>
    <row r="62" spans="1:22" ht="16.5" customHeight="1">
      <c r="U62" s="6"/>
      <c r="V62" s="6"/>
    </row>
    <row r="63" spans="1:22" ht="16.5" customHeight="1">
      <c r="U63" s="6"/>
      <c r="V63" s="6"/>
    </row>
    <row r="64" spans="1:22" ht="16.5" customHeight="1">
      <c r="U64" s="6"/>
      <c r="V64" s="6"/>
    </row>
    <row r="65" spans="10:22" ht="16.5" customHeight="1">
      <c r="J65" s="6"/>
      <c r="K65" s="6"/>
      <c r="L65" s="6"/>
      <c r="M65" s="6"/>
      <c r="S65" s="6"/>
      <c r="T65" s="6"/>
      <c r="U65" s="6"/>
      <c r="V65" s="6"/>
    </row>
    <row r="66" spans="10:22" ht="16.5" customHeight="1">
      <c r="J66" s="6"/>
      <c r="K66" s="6"/>
      <c r="L66" s="6"/>
      <c r="M66" s="6"/>
      <c r="S66" s="6"/>
      <c r="T66" s="6"/>
      <c r="U66" s="6"/>
      <c r="V66" s="6"/>
    </row>
    <row r="67" spans="10:22" ht="16.5" customHeight="1">
      <c r="J67" s="6"/>
      <c r="K67" s="6"/>
      <c r="L67" s="6"/>
      <c r="M67" s="6"/>
      <c r="S67" s="6"/>
      <c r="T67" s="6"/>
      <c r="U67" s="6"/>
      <c r="V67" s="6"/>
    </row>
    <row r="68" spans="10:22" ht="16.5" customHeight="1">
      <c r="J68" s="6"/>
      <c r="K68" s="6"/>
      <c r="L68" s="6"/>
      <c r="M68" s="6"/>
      <c r="S68" s="6"/>
      <c r="T68" s="6"/>
      <c r="U68" s="6"/>
      <c r="V68" s="6"/>
    </row>
    <row r="69" spans="10:22" ht="16.5" customHeight="1">
      <c r="J69" s="6"/>
      <c r="K69" s="6"/>
      <c r="L69" s="6"/>
      <c r="M69" s="6"/>
      <c r="S69" s="6"/>
      <c r="T69" s="6"/>
      <c r="U69" s="6"/>
      <c r="V69" s="6"/>
    </row>
    <row r="70" spans="10:22" ht="16.5" customHeight="1">
      <c r="J70" s="6"/>
      <c r="K70" s="6"/>
      <c r="L70" s="6"/>
      <c r="M70" s="6"/>
      <c r="S70" s="6"/>
      <c r="T70" s="6"/>
      <c r="U70" s="6"/>
      <c r="V70" s="6"/>
    </row>
  </sheetData>
  <mergeCells count="36">
    <mergeCell ref="A47:L47"/>
    <mergeCell ref="N47:S47"/>
    <mergeCell ref="A52:L52"/>
    <mergeCell ref="N52:S52"/>
    <mergeCell ref="O6:O8"/>
    <mergeCell ref="P6:P8"/>
    <mergeCell ref="Q6:Q8"/>
    <mergeCell ref="A40:C40"/>
    <mergeCell ref="A42:C42"/>
    <mergeCell ref="N46:S46"/>
    <mergeCell ref="S5:S8"/>
    <mergeCell ref="E6:E8"/>
    <mergeCell ref="F6:F8"/>
    <mergeCell ref="G6:G8"/>
    <mergeCell ref="H6:H8"/>
    <mergeCell ref="I6:I8"/>
    <mergeCell ref="R4:S4"/>
    <mergeCell ref="A5:A8"/>
    <mergeCell ref="B5:B8"/>
    <mergeCell ref="C5:C8"/>
    <mergeCell ref="D5:D8"/>
    <mergeCell ref="E5:M5"/>
    <mergeCell ref="N5:N8"/>
    <mergeCell ref="O5:Q5"/>
    <mergeCell ref="R5:R8"/>
    <mergeCell ref="J6:J8"/>
    <mergeCell ref="K6:K8"/>
    <mergeCell ref="L6:L8"/>
    <mergeCell ref="M6:M8"/>
    <mergeCell ref="F4:P4"/>
    <mergeCell ref="A1:E1"/>
    <mergeCell ref="Q1:S1"/>
    <mergeCell ref="A2:E2"/>
    <mergeCell ref="Q2:S2"/>
    <mergeCell ref="A3:E3"/>
    <mergeCell ref="F3:P3"/>
  </mergeCells>
  <pageMargins left="0.2" right="0.2" top="0.37" bottom="0.38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2019-12-16T10:08:12Z</dcterms:modified>
</cp:coreProperties>
</file>